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E27" i="14" l="1"/>
  <c r="E26" i="14"/>
  <c r="D26" i="14"/>
  <c r="H26" i="14"/>
  <c r="H27" i="14"/>
  <c r="E25" i="14"/>
  <c r="D25" i="14"/>
  <c r="C27" i="14"/>
  <c r="C26" i="14"/>
  <c r="H25" i="14"/>
  <c r="C25" i="14"/>
  <c r="A4" i="31" l="1"/>
  <c r="AG25" i="15" l="1"/>
  <c r="AG26"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M25" i="25" l="1"/>
  <c r="H25" i="25" l="1"/>
  <c r="C25" i="25" l="1"/>
  <c r="A12" i="22" l="1"/>
  <c r="AE24" i="15" l="1"/>
  <c r="AE27" i="15" s="1"/>
  <c r="B25" i="22" l="1"/>
  <c r="D26" i="33"/>
  <c r="A27" i="22" s="1"/>
  <c r="AD24" i="15"/>
  <c r="AE30" i="15"/>
  <c r="AD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<sst xmlns="http://schemas.openxmlformats.org/spreadsheetml/2006/main" count="1224" uniqueCount="431">
  <si>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</si>
  <si>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</si>
  <si>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</si>
  <si>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</si>
  <si>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</si>
  <si>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</si>
  <si>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</si>
  <si>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</si>
  <si>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</si>
  <si>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</si>
  <si>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</si>
  <si>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</si>
  <si>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</si>
  <si>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</si>
  <si>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</si>
  <si>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</si>
  <si>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</si>
  <si>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</si>
  <si>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</si>
  <si>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</si>
  <si>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</si>
  <si>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</si>
  <si>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</si>
  <si>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</si>
  <si>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</si>
  <si>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</si>
  <si>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</si>
  <si>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</si>
  <si>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</si>
  <si>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</si>
  <si>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</si>
  <si>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</si>
  <si>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</si>
  <si>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</si>
  <si>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</si>
  <si>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</si>
  <si>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</si>
  <si>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</si>
  <si>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</si>
  <si>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</si>
  <si>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</si>
  <si>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</si>
  <si>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</si>
  <si>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</si>
  <si>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</si>
  <si>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</si>
  <si>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</si>
  <si>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</si>
  <si>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</si>
  <si>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</si>
  <si>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</si>
  <si>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</si>
  <si>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</si>
  <si>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</si>
  <si>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</si>
  <si>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</si>
  <si>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</si>
  <si>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</si>
  <si>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</si>
  <si>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</si>
  <si>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</si>
  <si>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</si>
  <si>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</si>
  <si>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</si>
  <si>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</si>
  <si>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</si>
  <si>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</si>
  <si>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</si>
  <si>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</si>
  <si>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</si>
  <si>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</si>
  <si>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</si>
  <si>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</si>
  <si>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</si>
  <si>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</si>
  <si>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</si>
  <si>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</si>
  <si>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</si>
  <si>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</si>
  <si>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</si>
  <si>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</si>
  <si>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</si>
  <si>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</si>
  <si>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</si>
  <si>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</si>
  <si>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</si>
  <si>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</si>
  <si>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</si>
  <si>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</si>
  <si>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</si>
  <si>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</si>
  <si>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</si>
  <si>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</si>
  <si>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</si>
  <si>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</si>
  <si>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</si>
  <si>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</si>
  <si>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</si>
  <si>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</si>
  <si>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</si>
  <si>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</si>
  <si>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</si>
  <si>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</si>
  <si>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</si>
  <si>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</si>
  <si>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</si>
  <si>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</si>
  <si>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</si>
  <si>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</si>
  <si>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</si>
  <si>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</si>
  <si>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</si>
  <si>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</si>
  <si>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</si>
  <si>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</si>
  <si>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</si>
  <si>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</si>
  <si>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</si>
  <si>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</si>
  <si>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</si>
  <si>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</si>
  <si>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</si>
  <si>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</si>
  <si>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</si>
  <si>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</si>
  <si>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</si>
  <si>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</si>
  <si>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</si>
  <si>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</si>
  <si>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</si>
  <si>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</si>
  <si>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</si>
  <si>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</si>
  <si>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</si>
  <si>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</si>
  <si>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</si>
  <si>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</si>
  <si>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</si>
  <si>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</si>
  <si>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</si>
  <si>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</si>
  <si>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</si>
  <si>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</si>
  <si>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</si>
  <si>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</si>
  <si>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</si>
  <si>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</si>
  <si>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</si>
  <si>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</si>
  <si>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</si>
  <si>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</si>
  <si>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</si>
  <si>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</si>
  <si>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</si>
  <si>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</si>
  <si>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</si>
  <si>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</si>
  <si>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</si>
  <si>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</si>
  <si>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</si>
  <si>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</si>
  <si>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</si>
  <si>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</si>
  <si>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</si>
  <si>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</si>
  <si>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</si>
  <si>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</si>
  <si>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</si>
  <si>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</si>
  <si>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</si>
  <si>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</si>
  <si>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</si>
  <si>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</si>
  <si>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</si>
  <si>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</si>
  <si>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</si>
  <si>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</si>
  <si>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</si>
  <si>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</si>
  <si>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</si>
  <si>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</si>
  <si>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</si>
  <si>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</si>
  <si>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</si>
  <si>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</si>
  <si>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</si>
  <si>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</si>
  <si>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</si>
  <si>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</si>
  <si>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</si>
  <si>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</si>
  <si>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</si>
  <si>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</si>
  <si>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</si>
  <si>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</si>
  <si>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</si>
  <si>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</si>
  <si>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</si>
  <si>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</si>
  <si>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</si>
  <si>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</si>
  <si>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</si>
  <si>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</si>
  <si>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</si>
  <si>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</si>
  <si>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</si>
  <si>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</si>
  <si>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</si>
  <si>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</si>
  <si>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</si>
  <si>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</si>
  <si>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</si>
  <si>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</si>
  <si>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</si>
  <si>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</si>
  <si>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</si>
  <si>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</si>
  <si>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</si>
  <si>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</si>
  <si>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</si>
  <si>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</si>
  <si>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</si>
  <si>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</si>
  <si>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</si>
  <si>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</si>
  <si>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</si>
  <si>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</si>
  <si>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</si>
  <si>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</si>
  <si>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</si>
  <si>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</si>
  <si>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</si>
  <si>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</si>
  <si>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</si>
  <si>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</si>
  <si>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</si>
  <si>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</si>
  <si>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</si>
  <si>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</si>
  <si>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</si>
  <si>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</si>
  <si>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</si>
  <si>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</si>
  <si>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</si>
  <si>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</si>
  <si>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</si>
  <si>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</si>
  <si>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</si>
  <si>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</si>
  <si>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</si>
  <si>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</si>
  <si>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</si>
  <si>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</si>
  <si>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</si>
  <si>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</si>
  <si>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</si>
  <si>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</si>
  <si>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</si>
  <si>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</si>
  <si>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</si>
  <si>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</si>
  <si>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</si>
  <si>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</si>
  <si>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</si>
  <si>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</si>
  <si>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</si>
  <si>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</si>
  <si>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</si>
  <si>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</si>
  <si>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</si>
  <si>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</si>
  <si>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</si>
  <si>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</si>
  <si>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</si>
  <si>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</si>
  <si>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</si>
  <si>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</si>
  <si>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</si>
  <si>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</si>
  <si>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</si>
  <si>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</si>
  <si>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</si>
  <si>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</si>
  <si>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</si>
  <si>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</si>
  <si>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</si>
  <si>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</si>
  <si>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</si>
  <si>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</si>
  <si>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</si>
  <si>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</si>
  <si>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</si>
  <si>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</si>
  <si>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</si>
  <si>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</si>
  <si>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</si>
  <si>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</si>
  <si>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</si>
  <si>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</si>
  <si>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</si>
  <si>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</si>
  <si>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</si>
  <si>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</si>
  <si>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</si>
  <si>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</si>
  <si>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</si>
  <si>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</si>
  <si>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</si>
  <si>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</si>
  <si>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</si>
  <si>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</si>
  <si>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</si>
  <si>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</si>
  <si>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</si>
  <si>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</si>
  <si>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</si>
  <si>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</si>
  <si>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</si>
  <si>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</si>
  <si>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</si>
  <si>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</si>
  <si>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</si>
  <si>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</si>
  <si>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</si>
  <si>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</si>
  <si>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</si>
  <si>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</si>
  <si>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</si>
  <si>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</si>
  <si>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</si>
  <si>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</si>
  <si>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</si>
  <si>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</si>
  <si>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</si>
  <si>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</si>
  <si>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</si>
  <si>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</si>
  <si>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</si>
  <si>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</si>
  <si>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</si>
  <si>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</si>
  <si>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</si>
  <si>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</si>
  <si>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</si>
  <si>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</si>
  <si>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</si>
  <si>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</si>
  <si>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</si>
  <si>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</si>
  <si>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</si>
  <si>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</si>
  <si>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</si>
  <si>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</si>
  <si>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</si>
  <si>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</si>
  <si>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</si>
  <si>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</si>
  <si>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</si>
  <si>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</si>
  <si>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</si>
  <si>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</si>
  <si>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</si>
  <si>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</si>
  <si>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</si>
  <si>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</si>
  <si>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</si>
  <si>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</si>
  <si>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</si>
  <si>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</si>
  <si>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</si>
  <si>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</si>
  <si>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</si>
  <si>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</si>
  <si>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</si>
  <si>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</si>
  <si>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</si>
  <si>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</si>
  <si>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</si>
  <si>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</si>
  <si>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</si>
  <si>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</si>
  <si>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</si>
  <si>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</si>
  <si>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</si>
  <si>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</si>
  <si>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</si>
  <si>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</si>
  <si>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</si>
  <si>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</si>
  <si>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</si>
  <si>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</si>
  <si>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</si>
  <si>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</si>
  <si>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</si>
  <si>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</si>
  <si>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</si>
  <si>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</si>
  <si>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</si>
  <si>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</si>
  <si>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</si>
  <si>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</si>
  <si>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</si>
  <si>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</si>
  <si>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</si>
  <si>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</si>
  <si>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</si>
  <si>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</si>
  <si>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</si>
  <si>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</si>
  <si>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</si>
  <si>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</si>
  <si>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</si>
  <si>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</si>
  <si>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</si>
  <si>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</si>
  <si>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Технологическое присоединение энергопринимающих устройств потребителей свыше 15 кВт (реконструкция)</t>
  </si>
  <si>
    <t>ТМГ</t>
  </si>
  <si>
    <t>Год раскрытия информации: ___2026______ год</t>
  </si>
  <si>
    <t>P_Кд_015541</t>
  </si>
  <si>
    <t>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t>
  </si>
  <si>
    <t>ТМГ-250/10/0,4; КЛ 0,05 км; ВЛ 0,46</t>
  </si>
  <si>
    <t>ТП-891</t>
  </si>
  <si>
    <t>ВЛ-10 кВ ТП-575 – ТП-714/ТП-891</t>
  </si>
  <si>
    <t>АПвПу2г сечением 3х(240) мм2</t>
  </si>
  <si>
    <t>КЛ</t>
  </si>
  <si>
    <t>СИП-3</t>
  </si>
  <si>
    <t>ВЛ-0,4 ТП-891 ф. «Насосная»</t>
  </si>
  <si>
    <t xml:space="preserve">ТМГ-250/10; Кабель марки АПвПу2г-10 сечением 3х(240) L=0,05; Провод марки СИП-3 L=0,36; Gровод марки СИП-2А сечением 3×95+1×70 мм2 L=0,1; </t>
  </si>
  <si>
    <t>СИП-2А сечением 3×95+1×70 мм2</t>
  </si>
  <si>
    <t>2026 год</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</si>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</sst>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2" fontId="55" fillId="0" borderId="1" xfId="49" applyNumberFormat="1" applyFont="1" applyFill="1" applyBorder="1" applyAlignment="1">
      <alignment horizontal="center" vertical="center" wrapText="1"/>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71" fontId="51" fillId="0" borderId="1" xfId="0"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3" sqref="C43"/>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404</v>
      </c>
    </row>
    <row r="4" spans="1:21">
      <c r="A4" s="166"/>
      <c r="G4" s="23"/>
    </row>
    <row r="5" spans="1:21">
      <c r="A5" s="224" t="s">
        <v>417</v>
      </c>
      <c r="B5" s="224"/>
      <c r="C5" s="224"/>
      <c r="D5" s="69"/>
      <c r="E5" s="69"/>
      <c r="F5" s="69"/>
      <c r="G5" s="69"/>
      <c r="H5" s="69"/>
      <c r="I5" s="69"/>
    </row>
    <row r="6" spans="1:21">
      <c r="A6" s="166"/>
      <c r="G6" s="23"/>
    </row>
    <row r="7" spans="1:21">
      <c r="A7" s="228" t="s">
        <v>6</v>
      </c>
      <c r="B7" s="228"/>
      <c r="C7" s="228"/>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9" t="s">
        <v>412</v>
      </c>
      <c r="B9" s="230"/>
      <c r="C9" s="230"/>
      <c r="D9" s="168"/>
      <c r="E9" s="168"/>
      <c r="F9" s="168"/>
      <c r="G9" s="168"/>
      <c r="H9" s="167"/>
      <c r="I9" s="167"/>
      <c r="J9" s="167"/>
      <c r="K9" s="167"/>
      <c r="L9" s="167"/>
      <c r="M9" s="167"/>
      <c r="N9" s="167"/>
      <c r="O9" s="167"/>
      <c r="P9" s="167"/>
      <c r="Q9" s="167"/>
      <c r="R9" s="167"/>
      <c r="S9" s="167"/>
      <c r="T9" s="167"/>
      <c r="U9" s="167"/>
    </row>
    <row r="10" spans="1:21">
      <c r="A10" s="231" t="s">
        <v>5</v>
      </c>
      <c r="B10" s="231"/>
      <c r="C10" s="231"/>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29" t="s">
        <v>418</v>
      </c>
      <c r="B12" s="229"/>
      <c r="C12" s="229"/>
      <c r="D12" s="168"/>
      <c r="E12" s="168"/>
      <c r="F12" s="168"/>
      <c r="G12" s="168"/>
      <c r="H12" s="167"/>
      <c r="I12" s="167"/>
      <c r="J12" s="167"/>
      <c r="K12" s="167"/>
      <c r="L12" s="167"/>
      <c r="M12" s="167"/>
      <c r="N12" s="167"/>
      <c r="O12" s="167"/>
      <c r="P12" s="167"/>
      <c r="Q12" s="167"/>
      <c r="R12" s="167"/>
      <c r="S12" s="167"/>
      <c r="T12" s="167"/>
      <c r="U12" s="167"/>
    </row>
    <row r="13" spans="1:21">
      <c r="A13" s="231" t="s">
        <v>4</v>
      </c>
      <c r="B13" s="231"/>
      <c r="C13" s="231"/>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2" t="s">
        <v>419</v>
      </c>
      <c r="B15" s="232"/>
      <c r="C15" s="232"/>
      <c r="D15" s="168"/>
      <c r="E15" s="168"/>
      <c r="F15" s="168"/>
      <c r="G15" s="168"/>
      <c r="H15" s="168"/>
      <c r="I15" s="168"/>
      <c r="J15" s="168"/>
      <c r="K15" s="168"/>
      <c r="L15" s="168"/>
      <c r="M15" s="168"/>
      <c r="N15" s="168"/>
      <c r="O15" s="168"/>
      <c r="P15" s="168"/>
      <c r="Q15" s="168"/>
      <c r="R15" s="168"/>
      <c r="S15" s="168"/>
      <c r="T15" s="168"/>
      <c r="U15" s="168"/>
    </row>
    <row r="16" spans="1:21" ht="15" customHeight="1">
      <c r="A16" s="225" t="s">
        <v>3</v>
      </c>
      <c r="B16" s="225"/>
      <c r="C16" s="225"/>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6" t="s">
        <v>262</v>
      </c>
      <c r="B18" s="227"/>
      <c r="C18" s="227"/>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415</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21"/>
      <c r="B24" s="222"/>
      <c r="C24" s="223"/>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401</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401</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401</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401</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401</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405</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406</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406</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t="s">
        <v>420</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407</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408</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409</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21"/>
      <c r="B46" s="222"/>
      <c r="C46" s="223"/>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334">
        <v>3.4308909999999999</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15">
        <v>0</v>
      </c>
      <c r="D48" s="170"/>
      <c r="E48" s="170"/>
      <c r="F48" s="170"/>
      <c r="G48" s="170"/>
      <c r="H48" s="170"/>
      <c r="I48" s="170"/>
      <c r="J48" s="170"/>
      <c r="K48" s="170"/>
      <c r="L48" s="170"/>
      <c r="M48" s="170"/>
      <c r="N48" s="170"/>
      <c r="O48" s="170"/>
      <c r="P48" s="170"/>
      <c r="Q48" s="170"/>
      <c r="R48" s="170"/>
      <c r="S48" s="170"/>
      <c r="T48" s="170"/>
      <c r="U48" s="170"/>
    </row>
    <row r="49" spans="1:21" ht="120" customHeight="1">
      <c r="A49" s="220" t="s">
        <v>402</v>
      </c>
      <c r="B49" s="220"/>
      <c r="C49" s="220"/>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5" sqref="A5"/>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row>
    <row r="5" spans="1:28" s="11" customFormat="1" ht="15.75">
      <c r="A5" s="136"/>
    </row>
    <row r="6" spans="1:28" s="11" customFormat="1" ht="18.75">
      <c r="A6" s="240" t="s">
        <v>6</v>
      </c>
      <c r="B6" s="240"/>
      <c r="C6" s="240"/>
      <c r="D6" s="240"/>
      <c r="E6" s="240"/>
      <c r="F6" s="240"/>
      <c r="G6" s="240"/>
      <c r="H6" s="240"/>
      <c r="I6" s="240"/>
      <c r="J6" s="240"/>
      <c r="K6" s="240"/>
      <c r="L6" s="240"/>
      <c r="M6" s="240"/>
      <c r="N6" s="240"/>
      <c r="O6" s="240"/>
      <c r="P6" s="240"/>
      <c r="Q6" s="240"/>
      <c r="R6" s="240"/>
      <c r="S6" s="240"/>
      <c r="T6" s="102"/>
      <c r="U6" s="102"/>
      <c r="V6" s="102"/>
      <c r="W6" s="102"/>
      <c r="X6" s="102"/>
      <c r="Y6" s="102"/>
      <c r="Z6" s="102"/>
      <c r="AA6" s="102"/>
      <c r="AB6" s="102"/>
    </row>
    <row r="7" spans="1:28" s="11" customFormat="1" ht="18.75">
      <c r="A7" s="240"/>
      <c r="B7" s="240"/>
      <c r="C7" s="240"/>
      <c r="D7" s="240"/>
      <c r="E7" s="240"/>
      <c r="F7" s="240"/>
      <c r="G7" s="240"/>
      <c r="H7" s="240"/>
      <c r="I7" s="240"/>
      <c r="J7" s="240"/>
      <c r="K7" s="240"/>
      <c r="L7" s="240"/>
      <c r="M7" s="240"/>
      <c r="N7" s="240"/>
      <c r="O7" s="240"/>
      <c r="P7" s="240"/>
      <c r="Q7" s="240"/>
      <c r="R7" s="240"/>
      <c r="S7" s="240"/>
      <c r="T7" s="102"/>
      <c r="U7" s="102"/>
      <c r="V7" s="102"/>
      <c r="W7" s="102"/>
      <c r="X7" s="102"/>
      <c r="Y7" s="102"/>
      <c r="Z7" s="102"/>
      <c r="AA7" s="102"/>
      <c r="AB7" s="102"/>
    </row>
    <row r="8" spans="1:28" s="11" customFormat="1"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102"/>
      <c r="U8" s="102"/>
      <c r="V8" s="102"/>
      <c r="W8" s="102"/>
      <c r="X8" s="102"/>
      <c r="Y8" s="102"/>
      <c r="Z8" s="102"/>
      <c r="AA8" s="102"/>
      <c r="AB8" s="102"/>
    </row>
    <row r="9" spans="1:28" s="11" customFormat="1" ht="18.75">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c r="A10" s="240"/>
      <c r="B10" s="240"/>
      <c r="C10" s="240"/>
      <c r="D10" s="240"/>
      <c r="E10" s="240"/>
      <c r="F10" s="240"/>
      <c r="G10" s="240"/>
      <c r="H10" s="240"/>
      <c r="I10" s="240"/>
      <c r="J10" s="240"/>
      <c r="K10" s="240"/>
      <c r="L10" s="240"/>
      <c r="M10" s="240"/>
      <c r="N10" s="240"/>
      <c r="O10" s="240"/>
      <c r="P10" s="240"/>
      <c r="Q10" s="240"/>
      <c r="R10" s="240"/>
      <c r="S10" s="240"/>
      <c r="T10" s="102"/>
      <c r="U10" s="102"/>
      <c r="V10" s="102"/>
      <c r="W10" s="102"/>
      <c r="X10" s="102"/>
      <c r="Y10" s="102"/>
      <c r="Z10" s="102"/>
      <c r="AA10" s="102"/>
      <c r="AB10" s="102"/>
    </row>
    <row r="11" spans="1:28" s="11" customFormat="1" ht="18.75">
      <c r="A11" s="241" t="str">
        <f>'1. паспорт местоположение'!A12:C12</f>
        <v>P_Кд_015541</v>
      </c>
      <c r="B11" s="241"/>
      <c r="C11" s="241"/>
      <c r="D11" s="241"/>
      <c r="E11" s="241"/>
      <c r="F11" s="241"/>
      <c r="G11" s="241"/>
      <c r="H11" s="241"/>
      <c r="I11" s="241"/>
      <c r="J11" s="241"/>
      <c r="K11" s="241"/>
      <c r="L11" s="241"/>
      <c r="M11" s="241"/>
      <c r="N11" s="241"/>
      <c r="O11" s="241"/>
      <c r="P11" s="241"/>
      <c r="Q11" s="241"/>
      <c r="R11" s="241"/>
      <c r="S11" s="241"/>
      <c r="T11" s="102"/>
      <c r="U11" s="102"/>
      <c r="V11" s="102"/>
      <c r="W11" s="102"/>
      <c r="X11" s="102"/>
      <c r="Y11" s="102"/>
      <c r="Z11" s="102"/>
      <c r="AA11" s="102"/>
      <c r="AB11" s="102"/>
    </row>
    <row r="12" spans="1:28" s="11" customFormat="1" ht="18.75">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137" customFormat="1" ht="15.75" customHeight="1">
      <c r="A13" s="242"/>
      <c r="B13" s="242"/>
      <c r="C13" s="242"/>
      <c r="D13" s="242"/>
      <c r="E13" s="242"/>
      <c r="F13" s="242"/>
      <c r="G13" s="242"/>
      <c r="H13" s="242"/>
      <c r="I13" s="242"/>
      <c r="J13" s="242"/>
      <c r="K13" s="242"/>
      <c r="L13" s="242"/>
      <c r="M13" s="242"/>
      <c r="N13" s="242"/>
      <c r="O13" s="242"/>
      <c r="P13" s="242"/>
      <c r="Q13" s="242"/>
      <c r="R13" s="242"/>
      <c r="S13" s="242"/>
      <c r="T13" s="121"/>
      <c r="U13" s="121"/>
      <c r="V13" s="121"/>
      <c r="W13" s="121"/>
      <c r="X13" s="121"/>
      <c r="Y13" s="121"/>
      <c r="Z13" s="121"/>
      <c r="AA13" s="121"/>
      <c r="AB13" s="121"/>
    </row>
    <row r="14" spans="1:28" s="139" customFormat="1" ht="18.75">
      <c r="A14" s="241" t="str">
        <f>'1. паспорт местоположение'!A15:C15</f>
        <v>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v>
      </c>
      <c r="B14" s="241"/>
      <c r="C14" s="241"/>
      <c r="D14" s="241"/>
      <c r="E14" s="241"/>
      <c r="F14" s="241"/>
      <c r="G14" s="241"/>
      <c r="H14" s="241"/>
      <c r="I14" s="241"/>
      <c r="J14" s="241"/>
      <c r="K14" s="241"/>
      <c r="L14" s="241"/>
      <c r="M14" s="241"/>
      <c r="N14" s="241"/>
      <c r="O14" s="241"/>
      <c r="P14" s="241"/>
      <c r="Q14" s="241"/>
      <c r="R14" s="241"/>
      <c r="S14" s="241"/>
      <c r="T14" s="138"/>
      <c r="U14" s="138"/>
      <c r="V14" s="138"/>
      <c r="W14" s="138"/>
      <c r="X14" s="138"/>
      <c r="Y14" s="138"/>
      <c r="Z14" s="138"/>
      <c r="AA14" s="138"/>
      <c r="AB14" s="138"/>
    </row>
    <row r="15" spans="1:28" s="139" customFormat="1" ht="15" customHeight="1">
      <c r="A15" s="225" t="s">
        <v>3</v>
      </c>
      <c r="B15" s="225"/>
      <c r="C15" s="225"/>
      <c r="D15" s="225"/>
      <c r="E15" s="225"/>
      <c r="F15" s="225"/>
      <c r="G15" s="225"/>
      <c r="H15" s="225"/>
      <c r="I15" s="225"/>
      <c r="J15" s="225"/>
      <c r="K15" s="225"/>
      <c r="L15" s="225"/>
      <c r="M15" s="225"/>
      <c r="N15" s="225"/>
      <c r="O15" s="225"/>
      <c r="P15" s="225"/>
      <c r="Q15" s="225"/>
      <c r="R15" s="225"/>
      <c r="S15" s="225"/>
      <c r="T15" s="140"/>
      <c r="U15" s="140"/>
      <c r="V15" s="140"/>
      <c r="W15" s="140"/>
      <c r="X15" s="140"/>
      <c r="Y15" s="140"/>
      <c r="Z15" s="140"/>
      <c r="AA15" s="140"/>
      <c r="AB15" s="140"/>
    </row>
    <row r="16" spans="1:28" s="139" customFormat="1" ht="15" customHeight="1">
      <c r="A16" s="235"/>
      <c r="B16" s="235"/>
      <c r="C16" s="235"/>
      <c r="D16" s="235"/>
      <c r="E16" s="235"/>
      <c r="F16" s="235"/>
      <c r="G16" s="235"/>
      <c r="H16" s="235"/>
      <c r="I16" s="235"/>
      <c r="J16" s="235"/>
      <c r="K16" s="235"/>
      <c r="L16" s="235"/>
      <c r="M16" s="235"/>
      <c r="N16" s="235"/>
      <c r="O16" s="235"/>
      <c r="P16" s="235"/>
      <c r="Q16" s="235"/>
      <c r="R16" s="235"/>
      <c r="S16" s="235"/>
      <c r="T16" s="141"/>
      <c r="U16" s="141"/>
      <c r="V16" s="141"/>
      <c r="W16" s="141"/>
      <c r="X16" s="141"/>
      <c r="Y16" s="141"/>
    </row>
    <row r="17" spans="1:113" s="139" customFormat="1" ht="45.75" customHeight="1">
      <c r="A17" s="236" t="s">
        <v>304</v>
      </c>
      <c r="B17" s="236"/>
      <c r="C17" s="236"/>
      <c r="D17" s="236"/>
      <c r="E17" s="236"/>
      <c r="F17" s="236"/>
      <c r="G17" s="236"/>
      <c r="H17" s="236"/>
      <c r="I17" s="236"/>
      <c r="J17" s="236"/>
      <c r="K17" s="236"/>
      <c r="L17" s="236"/>
      <c r="M17" s="236"/>
      <c r="N17" s="236"/>
      <c r="O17" s="236"/>
      <c r="P17" s="236"/>
      <c r="Q17" s="236"/>
      <c r="R17" s="236"/>
      <c r="S17" s="236"/>
      <c r="T17" s="142"/>
      <c r="U17" s="142"/>
      <c r="V17" s="142"/>
      <c r="W17" s="142"/>
      <c r="X17" s="142"/>
      <c r="Y17" s="142"/>
      <c r="Z17" s="142"/>
      <c r="AA17" s="142"/>
      <c r="AB17" s="142"/>
    </row>
    <row r="18" spans="1:113" s="139" customFormat="1" ht="15" customHeight="1">
      <c r="A18" s="237"/>
      <c r="B18" s="237"/>
      <c r="C18" s="237"/>
      <c r="D18" s="237"/>
      <c r="E18" s="237"/>
      <c r="F18" s="237"/>
      <c r="G18" s="237"/>
      <c r="H18" s="237"/>
      <c r="I18" s="237"/>
      <c r="J18" s="237"/>
      <c r="K18" s="237"/>
      <c r="L18" s="237"/>
      <c r="M18" s="237"/>
      <c r="N18" s="237"/>
      <c r="O18" s="237"/>
      <c r="P18" s="237"/>
      <c r="Q18" s="237"/>
      <c r="R18" s="237"/>
      <c r="S18" s="237"/>
      <c r="T18" s="141"/>
      <c r="U18" s="141"/>
      <c r="V18" s="141"/>
      <c r="W18" s="141"/>
      <c r="X18" s="141"/>
      <c r="Y18" s="141"/>
    </row>
    <row r="19" spans="1:113" s="139" customFormat="1" ht="54" customHeight="1">
      <c r="A19" s="233" t="s">
        <v>2</v>
      </c>
      <c r="B19" s="233" t="s">
        <v>305</v>
      </c>
      <c r="C19" s="238" t="s">
        <v>306</v>
      </c>
      <c r="D19" s="233" t="s">
        <v>307</v>
      </c>
      <c r="E19" s="233" t="s">
        <v>308</v>
      </c>
      <c r="F19" s="233" t="s">
        <v>309</v>
      </c>
      <c r="G19" s="233" t="s">
        <v>310</v>
      </c>
      <c r="H19" s="233" t="s">
        <v>311</v>
      </c>
      <c r="I19" s="233" t="s">
        <v>312</v>
      </c>
      <c r="J19" s="233" t="s">
        <v>313</v>
      </c>
      <c r="K19" s="233" t="s">
        <v>29</v>
      </c>
      <c r="L19" s="233" t="s">
        <v>314</v>
      </c>
      <c r="M19" s="233" t="s">
        <v>315</v>
      </c>
      <c r="N19" s="233" t="s">
        <v>316</v>
      </c>
      <c r="O19" s="233" t="s">
        <v>317</v>
      </c>
      <c r="P19" s="233" t="s">
        <v>318</v>
      </c>
      <c r="Q19" s="233" t="s">
        <v>319</v>
      </c>
      <c r="R19" s="233"/>
      <c r="S19" s="234" t="s">
        <v>320</v>
      </c>
      <c r="T19" s="141"/>
      <c r="U19" s="141"/>
      <c r="V19" s="141"/>
      <c r="W19" s="141"/>
      <c r="X19" s="141"/>
      <c r="Y19" s="141"/>
    </row>
    <row r="20" spans="1:113" s="139" customFormat="1" ht="180.75" customHeight="1">
      <c r="A20" s="233"/>
      <c r="B20" s="233"/>
      <c r="C20" s="239"/>
      <c r="D20" s="233"/>
      <c r="E20" s="233"/>
      <c r="F20" s="233"/>
      <c r="G20" s="233"/>
      <c r="H20" s="233"/>
      <c r="I20" s="233"/>
      <c r="J20" s="233"/>
      <c r="K20" s="233"/>
      <c r="L20" s="233"/>
      <c r="M20" s="233"/>
      <c r="N20" s="233"/>
      <c r="O20" s="233"/>
      <c r="P20" s="233"/>
      <c r="Q20" s="143" t="s">
        <v>321</v>
      </c>
      <c r="R20" s="144" t="s">
        <v>322</v>
      </c>
      <c r="S20" s="234"/>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ht="20.25" customHeight="1">
      <c r="A22" s="147"/>
      <c r="B22" s="146" t="s">
        <v>323</v>
      </c>
      <c r="C22" s="82" t="s">
        <v>285</v>
      </c>
      <c r="D22" s="82" t="s">
        <v>285</v>
      </c>
      <c r="E22" s="82" t="s">
        <v>285</v>
      </c>
      <c r="F22" s="82" t="s">
        <v>285</v>
      </c>
      <c r="G22" s="82" t="s">
        <v>285</v>
      </c>
      <c r="H22" s="82" t="s">
        <v>285</v>
      </c>
      <c r="I22" s="82" t="s">
        <v>285</v>
      </c>
      <c r="J22" s="82" t="s">
        <v>285</v>
      </c>
      <c r="K22" s="82" t="s">
        <v>285</v>
      </c>
      <c r="L22" s="82" t="s">
        <v>285</v>
      </c>
      <c r="M22" s="82" t="s">
        <v>285</v>
      </c>
      <c r="N22" s="82" t="s">
        <v>285</v>
      </c>
      <c r="O22" s="82" t="s">
        <v>285</v>
      </c>
      <c r="P22" s="82" t="s">
        <v>285</v>
      </c>
      <c r="Q22" s="82" t="s">
        <v>285</v>
      </c>
      <c r="R22" s="82" t="s">
        <v>285</v>
      </c>
      <c r="S22" s="82" t="s">
        <v>285</v>
      </c>
      <c r="T22" s="148"/>
      <c r="U22" s="148"/>
      <c r="V22" s="148"/>
      <c r="W22" s="148"/>
      <c r="X22" s="148"/>
      <c r="Y22" s="148"/>
      <c r="Z22" s="148"/>
      <c r="AA22" s="148"/>
      <c r="AB22" s="148"/>
    </row>
    <row r="23" spans="1:113">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row>
    <row r="24" spans="1:113" s="25" customFormat="1" ht="15.75">
      <c r="B24" s="76"/>
      <c r="C24" s="76"/>
      <c r="D24" s="76"/>
      <c r="E24" s="76"/>
      <c r="F24" s="76" t="s">
        <v>291</v>
      </c>
      <c r="G24" s="76"/>
      <c r="H24" s="26"/>
      <c r="I24" s="26"/>
      <c r="J24" s="76"/>
      <c r="K24" s="76"/>
      <c r="L24" s="76"/>
      <c r="M24" s="76"/>
      <c r="N24" s="76"/>
      <c r="O24" s="76"/>
      <c r="P24" s="76" t="s">
        <v>403</v>
      </c>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4" zoomScale="78" zoomScaleNormal="60" zoomScaleSheetLayoutView="78" workbookViewId="0">
      <selection activeCell="D25" sqref="D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4" t="str">
        <f>'1. паспорт местоположение'!A5:C5</f>
        <v>Год раскрытия информации: ___2026______ год</v>
      </c>
      <c r="B6" s="224"/>
      <c r="C6" s="224"/>
      <c r="D6" s="224"/>
      <c r="E6" s="224"/>
      <c r="F6" s="224"/>
      <c r="G6" s="224"/>
      <c r="H6" s="224"/>
      <c r="I6" s="224"/>
      <c r="J6" s="224"/>
      <c r="K6" s="224"/>
      <c r="L6" s="224"/>
      <c r="M6" s="224"/>
      <c r="N6" s="224"/>
      <c r="O6" s="224"/>
      <c r="P6" s="224"/>
      <c r="Q6" s="224"/>
      <c r="R6" s="224"/>
      <c r="S6" s="224"/>
      <c r="T6" s="224"/>
    </row>
    <row r="7" spans="1:20" s="7" customFormat="1">
      <c r="A7" s="12"/>
      <c r="H7" s="11"/>
    </row>
    <row r="8" spans="1:20" s="7" customFormat="1" ht="18.75">
      <c r="A8" s="257" t="s">
        <v>6</v>
      </c>
      <c r="B8" s="257"/>
      <c r="C8" s="257"/>
      <c r="D8" s="257"/>
      <c r="E8" s="257"/>
      <c r="F8" s="257"/>
      <c r="G8" s="257"/>
      <c r="H8" s="257"/>
      <c r="I8" s="257"/>
      <c r="J8" s="257"/>
      <c r="K8" s="257"/>
      <c r="L8" s="257"/>
      <c r="M8" s="257"/>
      <c r="N8" s="257"/>
      <c r="O8" s="257"/>
      <c r="P8" s="257"/>
      <c r="Q8" s="257"/>
      <c r="R8" s="257"/>
      <c r="S8" s="257"/>
      <c r="T8" s="257"/>
    </row>
    <row r="9" spans="1:20" s="7" customFormat="1" ht="18.75">
      <c r="A9" s="257"/>
      <c r="B9" s="257"/>
      <c r="C9" s="257"/>
      <c r="D9" s="257"/>
      <c r="E9" s="257"/>
      <c r="F9" s="257"/>
      <c r="G9" s="257"/>
      <c r="H9" s="257"/>
      <c r="I9" s="257"/>
      <c r="J9" s="257"/>
      <c r="K9" s="257"/>
      <c r="L9" s="257"/>
      <c r="M9" s="257"/>
      <c r="N9" s="257"/>
      <c r="O9" s="257"/>
      <c r="P9" s="257"/>
      <c r="Q9" s="257"/>
      <c r="R9" s="257"/>
      <c r="S9" s="257"/>
      <c r="T9" s="257"/>
    </row>
    <row r="10" spans="1:20" s="7" customFormat="1" ht="18.75" customHeight="1">
      <c r="A10" s="258" t="s">
        <v>412</v>
      </c>
      <c r="B10" s="258"/>
      <c r="C10" s="258"/>
      <c r="D10" s="258"/>
      <c r="E10" s="258"/>
      <c r="F10" s="258"/>
      <c r="G10" s="258"/>
      <c r="H10" s="258"/>
      <c r="I10" s="258"/>
      <c r="J10" s="258"/>
      <c r="K10" s="258"/>
      <c r="L10" s="258"/>
      <c r="M10" s="258"/>
      <c r="N10" s="258"/>
      <c r="O10" s="258"/>
      <c r="P10" s="258"/>
      <c r="Q10" s="258"/>
      <c r="R10" s="258"/>
      <c r="S10" s="258"/>
      <c r="T10" s="258"/>
    </row>
    <row r="11" spans="1:20" s="7" customFormat="1" ht="18.75" customHeight="1">
      <c r="A11" s="259" t="s">
        <v>5</v>
      </c>
      <c r="B11" s="259"/>
      <c r="C11" s="259"/>
      <c r="D11" s="259"/>
      <c r="E11" s="259"/>
      <c r="F11" s="259"/>
      <c r="G11" s="259"/>
      <c r="H11" s="259"/>
      <c r="I11" s="259"/>
      <c r="J11" s="259"/>
      <c r="K11" s="259"/>
      <c r="L11" s="259"/>
      <c r="M11" s="259"/>
      <c r="N11" s="259"/>
      <c r="O11" s="259"/>
      <c r="P11" s="259"/>
      <c r="Q11" s="259"/>
      <c r="R11" s="259"/>
      <c r="S11" s="259"/>
      <c r="T11" s="259"/>
    </row>
    <row r="12" spans="1:20" s="7"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c r="A13" s="258" t="str">
        <f>'1. паспорт местоположение'!A12:C12</f>
        <v>P_Кд_015541</v>
      </c>
      <c r="B13" s="258"/>
      <c r="C13" s="258"/>
      <c r="D13" s="258"/>
      <c r="E13" s="258"/>
      <c r="F13" s="258"/>
      <c r="G13" s="258"/>
      <c r="H13" s="258"/>
      <c r="I13" s="258"/>
      <c r="J13" s="258"/>
      <c r="K13" s="258"/>
      <c r="L13" s="258"/>
      <c r="M13" s="258"/>
      <c r="N13" s="258"/>
      <c r="O13" s="258"/>
      <c r="P13" s="258"/>
      <c r="Q13" s="258"/>
      <c r="R13" s="258"/>
      <c r="S13" s="258"/>
      <c r="T13" s="258"/>
    </row>
    <row r="14" spans="1:20" s="7" customFormat="1" ht="18.75" customHeight="1">
      <c r="A14" s="259" t="s">
        <v>4</v>
      </c>
      <c r="B14" s="259"/>
      <c r="C14" s="259"/>
      <c r="D14" s="259"/>
      <c r="E14" s="259"/>
      <c r="F14" s="259"/>
      <c r="G14" s="259"/>
      <c r="H14" s="259"/>
      <c r="I14" s="259"/>
      <c r="J14" s="259"/>
      <c r="K14" s="259"/>
      <c r="L14" s="259"/>
      <c r="M14" s="259"/>
      <c r="N14" s="259"/>
      <c r="O14" s="259"/>
      <c r="P14" s="259"/>
      <c r="Q14" s="259"/>
      <c r="R14" s="259"/>
      <c r="S14" s="259"/>
      <c r="T14" s="259"/>
    </row>
    <row r="15" spans="1:20" s="4" customFormat="1" ht="15.75" customHeight="1">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c r="A16" s="258" t="str">
        <f>'1. паспорт местоположение'!A15:C15</f>
        <v>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c r="A19" s="261" t="s">
        <v>279</v>
      </c>
      <c r="B19" s="261"/>
      <c r="C19" s="261"/>
      <c r="D19" s="261"/>
      <c r="E19" s="261"/>
      <c r="F19" s="261"/>
      <c r="G19" s="261"/>
      <c r="H19" s="261"/>
      <c r="I19" s="261"/>
      <c r="J19" s="261"/>
      <c r="K19" s="261"/>
      <c r="L19" s="261"/>
      <c r="M19" s="261"/>
      <c r="N19" s="261"/>
      <c r="O19" s="261"/>
      <c r="P19" s="261"/>
      <c r="Q19" s="261"/>
      <c r="R19" s="261"/>
      <c r="S19" s="261"/>
      <c r="T19" s="261"/>
    </row>
    <row r="20" spans="1:113" s="27" customFormat="1" ht="21" customHeight="1">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c r="A21" s="243" t="s">
        <v>2</v>
      </c>
      <c r="B21" s="246" t="s">
        <v>278</v>
      </c>
      <c r="C21" s="247"/>
      <c r="D21" s="250" t="s">
        <v>277</v>
      </c>
      <c r="E21" s="246" t="s">
        <v>276</v>
      </c>
      <c r="F21" s="247"/>
      <c r="G21" s="246" t="s">
        <v>275</v>
      </c>
      <c r="H21" s="247"/>
      <c r="I21" s="246" t="s">
        <v>274</v>
      </c>
      <c r="J21" s="247"/>
      <c r="K21" s="250" t="s">
        <v>273</v>
      </c>
      <c r="L21" s="246" t="s">
        <v>272</v>
      </c>
      <c r="M21" s="247"/>
      <c r="N21" s="246" t="s">
        <v>271</v>
      </c>
      <c r="O21" s="247"/>
      <c r="P21" s="250" t="s">
        <v>270</v>
      </c>
      <c r="Q21" s="254" t="s">
        <v>36</v>
      </c>
      <c r="R21" s="255"/>
      <c r="S21" s="254" t="s">
        <v>35</v>
      </c>
      <c r="T21" s="256"/>
    </row>
    <row r="22" spans="1:113" ht="204.75" customHeight="1">
      <c r="A22" s="244"/>
      <c r="B22" s="248"/>
      <c r="C22" s="249"/>
      <c r="D22" s="252"/>
      <c r="E22" s="248"/>
      <c r="F22" s="249"/>
      <c r="G22" s="248"/>
      <c r="H22" s="249"/>
      <c r="I22" s="248"/>
      <c r="J22" s="249"/>
      <c r="K22" s="251"/>
      <c r="L22" s="248"/>
      <c r="M22" s="249"/>
      <c r="N22" s="248"/>
      <c r="O22" s="249"/>
      <c r="P22" s="251"/>
      <c r="Q22" s="41" t="s">
        <v>34</v>
      </c>
      <c r="R22" s="41" t="s">
        <v>250</v>
      </c>
      <c r="S22" s="41" t="s">
        <v>33</v>
      </c>
      <c r="T22" s="41" t="s">
        <v>32</v>
      </c>
    </row>
    <row r="23" spans="1:113" ht="51.75" customHeight="1">
      <c r="A23" s="245"/>
      <c r="B23" s="81" t="s">
        <v>30</v>
      </c>
      <c r="C23" s="81" t="s">
        <v>31</v>
      </c>
      <c r="D23" s="251"/>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c r="A25" s="88">
        <v>1</v>
      </c>
      <c r="B25" s="88" t="s">
        <v>421</v>
      </c>
      <c r="C25" s="88" t="str">
        <f>B25</f>
        <v>ТП-891</v>
      </c>
      <c r="D25" s="88" t="s">
        <v>416</v>
      </c>
      <c r="E25" s="88" t="s">
        <v>285</v>
      </c>
      <c r="F25" s="88" t="s">
        <v>416</v>
      </c>
      <c r="G25" s="88" t="s">
        <v>285</v>
      </c>
      <c r="H25" s="88" t="str">
        <f>F25</f>
        <v>ТМГ</v>
      </c>
      <c r="I25" s="88" t="s">
        <v>285</v>
      </c>
      <c r="J25" s="88" t="s">
        <v>285</v>
      </c>
      <c r="K25" s="88" t="s">
        <v>285</v>
      </c>
      <c r="L25" s="88">
        <v>10</v>
      </c>
      <c r="M25" s="88">
        <f>L25</f>
        <v>10</v>
      </c>
      <c r="N25" s="88" t="s">
        <v>285</v>
      </c>
      <c r="O25" s="88">
        <v>0.25</v>
      </c>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403</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C1" zoomScale="70" zoomScaleNormal="100" zoomScaleSheetLayoutView="70" workbookViewId="0">
      <selection activeCell="N25" sqref="N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57" t="s">
        <v>6</v>
      </c>
      <c r="F7" s="257"/>
      <c r="G7" s="257"/>
      <c r="H7" s="257"/>
      <c r="I7" s="257"/>
      <c r="J7" s="257"/>
      <c r="K7" s="257"/>
      <c r="L7" s="257"/>
      <c r="M7" s="257"/>
      <c r="N7" s="257"/>
      <c r="O7" s="257"/>
      <c r="P7" s="257"/>
      <c r="Q7" s="257"/>
      <c r="R7" s="257"/>
      <c r="S7" s="257"/>
      <c r="T7" s="257"/>
      <c r="U7" s="257"/>
      <c r="V7" s="257"/>
      <c r="W7" s="257"/>
      <c r="X7" s="257"/>
      <c r="Y7" s="257"/>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1" t="s">
        <v>413</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7" customFormat="1" ht="18.75" customHeight="1">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1" t="str">
        <f>'1. паспорт местоположение'!A12:C12</f>
        <v>P_Кд_015541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7" customFormat="1" ht="18.75" customHeight="1">
      <c r="E13" s="259" t="s">
        <v>4</v>
      </c>
      <c r="F13" s="259"/>
      <c r="G13" s="259"/>
      <c r="H13" s="259"/>
      <c r="I13" s="259"/>
      <c r="J13" s="259"/>
      <c r="K13" s="259"/>
      <c r="L13" s="259"/>
      <c r="M13" s="259"/>
      <c r="N13" s="259"/>
      <c r="O13" s="259"/>
      <c r="P13" s="259"/>
      <c r="Q13" s="259"/>
      <c r="R13" s="259"/>
      <c r="S13" s="259"/>
      <c r="T13" s="259"/>
      <c r="U13" s="259"/>
      <c r="V13" s="259"/>
      <c r="W13" s="259"/>
      <c r="X13" s="259"/>
      <c r="Y13" s="259"/>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9" t="str">
        <f>'1. паспорт местоположение'!A15:C15</f>
        <v>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c r="E16" s="259" t="s">
        <v>3</v>
      </c>
      <c r="F16" s="259"/>
      <c r="G16" s="259"/>
      <c r="H16" s="259"/>
      <c r="I16" s="259"/>
      <c r="J16" s="259"/>
      <c r="K16" s="259"/>
      <c r="L16" s="259"/>
      <c r="M16" s="259"/>
      <c r="N16" s="259"/>
      <c r="O16" s="259"/>
      <c r="P16" s="259"/>
      <c r="Q16" s="259"/>
      <c r="R16" s="259"/>
      <c r="S16" s="259"/>
      <c r="T16" s="259"/>
      <c r="U16" s="259"/>
      <c r="V16" s="259"/>
      <c r="W16" s="259"/>
      <c r="X16" s="259"/>
      <c r="Y16" s="259"/>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113" ht="25.5" customHeight="1">
      <c r="A19" s="261" t="s">
        <v>252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113" s="27" customFormat="1" ht="21" customHeight="1"/>
    <row r="21" spans="1:113" ht="40.5" customHeight="1">
      <c r="A21" s="262" t="s">
        <v>2</v>
      </c>
      <c r="B21" s="265" t="s">
        <v>255</v>
      </c>
      <c r="C21" s="266"/>
      <c r="D21" s="265" t="s">
        <v>257</v>
      </c>
      <c r="E21" s="266"/>
      <c r="F21" s="254" t="s">
        <v>29</v>
      </c>
      <c r="G21" s="256"/>
      <c r="H21" s="256"/>
      <c r="I21" s="255"/>
      <c r="J21" s="262" t="s">
        <v>258</v>
      </c>
      <c r="K21" s="265" t="s">
        <v>259</v>
      </c>
      <c r="L21" s="266"/>
      <c r="M21" s="265" t="s">
        <v>260</v>
      </c>
      <c r="N21" s="266"/>
      <c r="O21" s="265" t="s">
        <v>251</v>
      </c>
      <c r="P21" s="266"/>
      <c r="Q21" s="265" t="s">
        <v>41</v>
      </c>
      <c r="R21" s="266"/>
      <c r="S21" s="262" t="s">
        <v>40</v>
      </c>
      <c r="T21" s="262" t="s">
        <v>261</v>
      </c>
      <c r="U21" s="262" t="s">
        <v>256</v>
      </c>
      <c r="V21" s="265" t="s">
        <v>39</v>
      </c>
      <c r="W21" s="266"/>
      <c r="X21" s="254" t="s">
        <v>280</v>
      </c>
      <c r="Y21" s="256"/>
      <c r="Z21" s="254" t="s">
        <v>281</v>
      </c>
      <c r="AA21" s="256"/>
    </row>
    <row r="22" spans="1:113" ht="216" customHeight="1">
      <c r="A22" s="263"/>
      <c r="B22" s="267"/>
      <c r="C22" s="268"/>
      <c r="D22" s="267"/>
      <c r="E22" s="268"/>
      <c r="F22" s="254" t="s">
        <v>38</v>
      </c>
      <c r="G22" s="255"/>
      <c r="H22" s="254" t="s">
        <v>37</v>
      </c>
      <c r="I22" s="255"/>
      <c r="J22" s="264"/>
      <c r="K22" s="267"/>
      <c r="L22" s="268"/>
      <c r="M22" s="267"/>
      <c r="N22" s="268"/>
      <c r="O22" s="267"/>
      <c r="P22" s="268"/>
      <c r="Q22" s="267"/>
      <c r="R22" s="268"/>
      <c r="S22" s="264"/>
      <c r="T22" s="264"/>
      <c r="U22" s="264"/>
      <c r="V22" s="267"/>
      <c r="W22" s="268"/>
      <c r="X22" s="41" t="s">
        <v>34</v>
      </c>
      <c r="Y22" s="41" t="s">
        <v>250</v>
      </c>
      <c r="Z22" s="41" t="s">
        <v>33</v>
      </c>
      <c r="AA22" s="41" t="s">
        <v>32</v>
      </c>
    </row>
    <row r="23" spans="1:113" ht="60" customHeight="1">
      <c r="A23" s="264"/>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113" s="27" customFormat="1">
      <c r="A25" s="88">
        <v>1</v>
      </c>
      <c r="B25" s="88" t="s">
        <v>422</v>
      </c>
      <c r="C25" s="88" t="str">
        <f t="shared" ref="C25:E26" si="0">B25</f>
        <v>ВЛ-10 кВ ТП-575 – ТП-714/ТП-891</v>
      </c>
      <c r="D25" s="88" t="str">
        <f t="shared" si="0"/>
        <v>ВЛ-10 кВ ТП-575 – ТП-714/ТП-891</v>
      </c>
      <c r="E25" s="88" t="str">
        <f t="shared" si="0"/>
        <v>ВЛ-10 кВ ТП-575 – ТП-714/ТП-891</v>
      </c>
      <c r="F25" s="88">
        <v>10</v>
      </c>
      <c r="G25" s="88">
        <v>10</v>
      </c>
      <c r="H25" s="88">
        <f>F25</f>
        <v>10</v>
      </c>
      <c r="I25" s="88">
        <v>10</v>
      </c>
      <c r="J25" s="88">
        <v>2026</v>
      </c>
      <c r="K25" s="88">
        <v>1</v>
      </c>
      <c r="L25" s="88">
        <v>1</v>
      </c>
      <c r="M25" s="88" t="s">
        <v>285</v>
      </c>
      <c r="N25" s="88" t="s">
        <v>423</v>
      </c>
      <c r="O25" s="88" t="s">
        <v>285</v>
      </c>
      <c r="P25" s="88" t="s">
        <v>424</v>
      </c>
      <c r="Q25" s="88" t="s">
        <v>285</v>
      </c>
      <c r="R25" s="88">
        <v>0.05</v>
      </c>
      <c r="S25" s="88" t="s">
        <v>285</v>
      </c>
      <c r="T25" s="88" t="s">
        <v>285</v>
      </c>
      <c r="U25" s="88" t="s">
        <v>285</v>
      </c>
      <c r="V25" s="88" t="s">
        <v>285</v>
      </c>
      <c r="W25" s="88" t="s">
        <v>285</v>
      </c>
      <c r="X25" s="88" t="s">
        <v>285</v>
      </c>
      <c r="Y25" s="88" t="s">
        <v>285</v>
      </c>
      <c r="Z25" s="88" t="s">
        <v>285</v>
      </c>
      <c r="AA25" s="88" t="s">
        <v>285</v>
      </c>
    </row>
    <row r="26" spans="1:113" s="27" customFormat="1">
      <c r="A26" s="88">
        <v>1</v>
      </c>
      <c r="B26" s="88" t="s">
        <v>422</v>
      </c>
      <c r="C26" s="88" t="str">
        <f t="shared" si="0"/>
        <v>ВЛ-10 кВ ТП-575 – ТП-714/ТП-891</v>
      </c>
      <c r="D26" s="88" t="str">
        <f t="shared" si="0"/>
        <v>ВЛ-10 кВ ТП-575 – ТП-714/ТП-891</v>
      </c>
      <c r="E26" s="88" t="str">
        <f t="shared" si="0"/>
        <v>ВЛ-10 кВ ТП-575 – ТП-714/ТП-891</v>
      </c>
      <c r="F26" s="88">
        <v>10</v>
      </c>
      <c r="G26" s="88">
        <v>10</v>
      </c>
      <c r="H26" s="88">
        <f t="shared" ref="H26:H27" si="1">F26</f>
        <v>10</v>
      </c>
      <c r="I26" s="88">
        <v>10</v>
      </c>
      <c r="J26" s="88">
        <v>2026</v>
      </c>
      <c r="K26" s="88">
        <v>1</v>
      </c>
      <c r="L26" s="88">
        <v>1</v>
      </c>
      <c r="M26" s="88" t="s">
        <v>285</v>
      </c>
      <c r="N26" s="88" t="s">
        <v>425</v>
      </c>
      <c r="O26" s="88" t="s">
        <v>285</v>
      </c>
      <c r="P26" s="88" t="s">
        <v>285</v>
      </c>
      <c r="Q26" s="88" t="s">
        <v>285</v>
      </c>
      <c r="R26" s="88">
        <v>0.36</v>
      </c>
      <c r="S26" s="88" t="s">
        <v>285</v>
      </c>
      <c r="T26" s="88" t="s">
        <v>285</v>
      </c>
      <c r="U26" s="88" t="s">
        <v>285</v>
      </c>
      <c r="V26" s="88" t="s">
        <v>285</v>
      </c>
      <c r="W26" s="88" t="s">
        <v>285</v>
      </c>
      <c r="X26" s="88" t="s">
        <v>285</v>
      </c>
      <c r="Y26" s="88" t="s">
        <v>285</v>
      </c>
      <c r="Z26" s="88" t="s">
        <v>285</v>
      </c>
      <c r="AA26" s="88" t="s">
        <v>285</v>
      </c>
    </row>
    <row r="27" spans="1:113" s="27" customFormat="1">
      <c r="A27" s="88">
        <v>1</v>
      </c>
      <c r="B27" s="88" t="s">
        <v>426</v>
      </c>
      <c r="C27" s="88" t="str">
        <f>B27</f>
        <v>ВЛ-0,4 ТП-891 ф. «Насосная»</v>
      </c>
      <c r="D27" s="88" t="s">
        <v>426</v>
      </c>
      <c r="E27" s="88" t="str">
        <f>D27</f>
        <v>ВЛ-0,4 ТП-891 ф. «Насосная»</v>
      </c>
      <c r="F27" s="88">
        <v>0.4</v>
      </c>
      <c r="G27" s="88">
        <v>0.4</v>
      </c>
      <c r="H27" s="88">
        <f t="shared" si="1"/>
        <v>0.4</v>
      </c>
      <c r="I27" s="88">
        <v>0.4</v>
      </c>
      <c r="J27" s="88">
        <v>2026</v>
      </c>
      <c r="K27" s="88">
        <v>1</v>
      </c>
      <c r="L27" s="88">
        <v>1</v>
      </c>
      <c r="M27" s="88" t="s">
        <v>285</v>
      </c>
      <c r="N27" s="88" t="s">
        <v>428</v>
      </c>
      <c r="O27" s="88" t="s">
        <v>285</v>
      </c>
      <c r="P27" s="88" t="s">
        <v>285</v>
      </c>
      <c r="Q27" s="88" t="s">
        <v>285</v>
      </c>
      <c r="R27" s="88">
        <v>0.1</v>
      </c>
      <c r="S27" s="88" t="s">
        <v>285</v>
      </c>
      <c r="T27" s="88" t="s">
        <v>285</v>
      </c>
      <c r="U27" s="88" t="s">
        <v>285</v>
      </c>
      <c r="V27" s="88" t="s">
        <v>285</v>
      </c>
      <c r="W27" s="88" t="s">
        <v>285</v>
      </c>
      <c r="X27" s="88" t="s">
        <v>285</v>
      </c>
      <c r="Y27" s="88" t="s">
        <v>285</v>
      </c>
      <c r="Z27" s="88" t="s">
        <v>285</v>
      </c>
      <c r="AA27" s="88" t="s">
        <v>285</v>
      </c>
    </row>
    <row r="29" spans="1:113">
      <c r="B29" s="76"/>
      <c r="C29" s="76"/>
      <c r="D29" s="76"/>
      <c r="E29" s="76"/>
      <c r="F29" s="76" t="s">
        <v>291</v>
      </c>
      <c r="G29" s="76"/>
      <c r="H29" s="26"/>
      <c r="I29" s="26"/>
      <c r="J29" s="76"/>
      <c r="K29" s="76"/>
      <c r="L29" s="76"/>
      <c r="M29" s="76"/>
      <c r="N29" s="76"/>
      <c r="O29" s="76"/>
      <c r="P29" s="76" t="s">
        <v>403</v>
      </c>
      <c r="Q29" s="76"/>
      <c r="R29" s="76"/>
      <c r="S29" s="76"/>
      <c r="T29" s="78"/>
      <c r="U29" s="78"/>
      <c r="V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4" sqref="C24"/>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4" t="str">
        <f>'1. паспорт местоположение'!A5:C5</f>
        <v>Год раскрытия информации: ___2026______ год</v>
      </c>
      <c r="B5" s="224"/>
      <c r="C5" s="224"/>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40" t="s">
        <v>6</v>
      </c>
      <c r="B7" s="240"/>
      <c r="C7" s="240"/>
      <c r="D7" s="177"/>
      <c r="E7" s="102"/>
      <c r="F7" s="102"/>
      <c r="G7" s="102"/>
      <c r="H7" s="102"/>
      <c r="I7" s="102"/>
      <c r="J7" s="102"/>
      <c r="K7" s="102"/>
      <c r="L7" s="102"/>
      <c r="M7" s="102"/>
      <c r="N7" s="102"/>
      <c r="O7" s="102"/>
      <c r="P7" s="102"/>
      <c r="Q7" s="102"/>
      <c r="R7" s="102"/>
      <c r="S7" s="102"/>
      <c r="T7" s="102"/>
      <c r="U7" s="102"/>
    </row>
    <row r="8" spans="1:29" s="11" customFormat="1" ht="18.75">
      <c r="A8" s="240"/>
      <c r="B8" s="240"/>
      <c r="C8" s="240"/>
      <c r="D8" s="178"/>
      <c r="E8" s="124"/>
      <c r="F8" s="124"/>
      <c r="G8" s="124"/>
      <c r="H8" s="102"/>
      <c r="I8" s="102"/>
      <c r="J8" s="102"/>
      <c r="K8" s="102"/>
      <c r="L8" s="102"/>
      <c r="M8" s="102"/>
      <c r="N8" s="102"/>
      <c r="O8" s="102"/>
      <c r="P8" s="102"/>
      <c r="Q8" s="102"/>
      <c r="R8" s="102"/>
      <c r="S8" s="102"/>
      <c r="T8" s="102"/>
      <c r="U8" s="102"/>
    </row>
    <row r="9" spans="1:29" s="11" customFormat="1" ht="18.75">
      <c r="A9" s="274" t="s">
        <v>412</v>
      </c>
      <c r="B9" s="274"/>
      <c r="C9" s="274"/>
      <c r="D9" s="179"/>
      <c r="E9" s="138"/>
      <c r="F9" s="138"/>
      <c r="G9" s="138"/>
      <c r="H9" s="102"/>
      <c r="I9" s="102"/>
      <c r="J9" s="102"/>
      <c r="K9" s="102"/>
      <c r="L9" s="102"/>
      <c r="M9" s="102"/>
      <c r="N9" s="102"/>
      <c r="O9" s="102"/>
      <c r="P9" s="102"/>
      <c r="Q9" s="102"/>
      <c r="R9" s="102"/>
      <c r="S9" s="102"/>
      <c r="T9" s="102"/>
      <c r="U9" s="102"/>
    </row>
    <row r="10" spans="1:29" s="11" customFormat="1" ht="18.75">
      <c r="A10" s="225" t="s">
        <v>5</v>
      </c>
      <c r="B10" s="225"/>
      <c r="C10" s="225"/>
      <c r="D10" s="180"/>
      <c r="E10" s="140"/>
      <c r="F10" s="140"/>
      <c r="G10" s="140"/>
      <c r="H10" s="102"/>
      <c r="I10" s="102"/>
      <c r="J10" s="102"/>
      <c r="K10" s="102"/>
      <c r="L10" s="102"/>
      <c r="M10" s="102"/>
      <c r="N10" s="102"/>
      <c r="O10" s="102"/>
      <c r="P10" s="102"/>
      <c r="Q10" s="102"/>
      <c r="R10" s="102"/>
      <c r="S10" s="102"/>
      <c r="T10" s="102"/>
      <c r="U10" s="102"/>
    </row>
    <row r="11" spans="1:29" s="11" customFormat="1" ht="18.75">
      <c r="A11" s="240"/>
      <c r="B11" s="240"/>
      <c r="C11" s="240"/>
      <c r="D11" s="178"/>
      <c r="E11" s="124"/>
      <c r="F11" s="124"/>
      <c r="G11" s="124"/>
      <c r="H11" s="102"/>
      <c r="I11" s="102"/>
      <c r="J11" s="102"/>
      <c r="K11" s="102"/>
      <c r="L11" s="102"/>
      <c r="M11" s="102"/>
      <c r="N11" s="102"/>
      <c r="O11" s="102"/>
      <c r="P11" s="102"/>
      <c r="Q11" s="102"/>
      <c r="R11" s="102"/>
      <c r="S11" s="102"/>
      <c r="T11" s="102"/>
      <c r="U11" s="102"/>
    </row>
    <row r="12" spans="1:29" s="11" customFormat="1" ht="18.75">
      <c r="A12" s="274" t="str">
        <f>'1. паспорт местоположение'!A12:C12</f>
        <v>P_Кд_015541</v>
      </c>
      <c r="B12" s="274"/>
      <c r="C12" s="274"/>
      <c r="D12" s="179"/>
      <c r="E12" s="138"/>
      <c r="F12" s="138"/>
      <c r="G12" s="138"/>
      <c r="H12" s="102"/>
      <c r="I12" s="102"/>
      <c r="J12" s="102"/>
      <c r="K12" s="102"/>
      <c r="L12" s="102"/>
      <c r="M12" s="102"/>
      <c r="N12" s="102"/>
      <c r="O12" s="102"/>
      <c r="P12" s="102"/>
      <c r="Q12" s="102"/>
      <c r="R12" s="102"/>
      <c r="S12" s="102"/>
      <c r="T12" s="102"/>
      <c r="U12" s="102"/>
    </row>
    <row r="13" spans="1:29" s="11" customFormat="1" ht="18.75">
      <c r="A13" s="225" t="s">
        <v>4</v>
      </c>
      <c r="B13" s="225"/>
      <c r="C13" s="225"/>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42"/>
      <c r="B14" s="242"/>
      <c r="C14" s="242"/>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3" t="str">
        <f>'1. паспорт местоположение'!A15:C15</f>
        <v>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v>
      </c>
      <c r="B15" s="273"/>
      <c r="C15" s="273"/>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5" t="s">
        <v>3</v>
      </c>
      <c r="B16" s="225"/>
      <c r="C16" s="225"/>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5"/>
      <c r="B17" s="235"/>
      <c r="C17" s="235"/>
      <c r="D17" s="181"/>
      <c r="E17" s="141"/>
      <c r="F17" s="141"/>
      <c r="G17" s="141"/>
      <c r="H17" s="141"/>
      <c r="I17" s="141"/>
      <c r="J17" s="141"/>
      <c r="K17" s="141"/>
      <c r="L17" s="141"/>
      <c r="M17" s="141"/>
      <c r="N17" s="141"/>
      <c r="O17" s="141"/>
      <c r="P17" s="141"/>
      <c r="Q17" s="141"/>
      <c r="R17" s="141"/>
    </row>
    <row r="18" spans="1:21" s="139" customFormat="1" ht="27.75" customHeight="1">
      <c r="A18" s="236" t="s">
        <v>249</v>
      </c>
      <c r="B18" s="236"/>
      <c r="C18" s="236"/>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t="s">
        <v>427</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400</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410</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2025</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430</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2" t="s">
        <v>402</v>
      </c>
      <c r="B32" s="272"/>
      <c r="C32" s="272"/>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4" t="s">
        <v>411</v>
      </c>
      <c r="B5" s="224"/>
      <c r="C5" s="224"/>
      <c r="D5" s="224"/>
      <c r="E5" s="224"/>
      <c r="F5" s="224"/>
      <c r="G5" s="224"/>
      <c r="H5" s="224"/>
      <c r="I5" s="224"/>
      <c r="J5" s="224"/>
      <c r="K5" s="224"/>
      <c r="L5" s="224"/>
      <c r="M5" s="224"/>
      <c r="N5" s="224"/>
      <c r="O5" s="224"/>
      <c r="P5" s="71"/>
      <c r="Q5" s="71"/>
      <c r="R5" s="71"/>
      <c r="S5" s="71"/>
      <c r="T5" s="71"/>
      <c r="U5" s="71"/>
      <c r="V5" s="71"/>
      <c r="W5" s="71"/>
      <c r="X5" s="71"/>
      <c r="Y5" s="71"/>
      <c r="Z5" s="71"/>
      <c r="AA5" s="71"/>
      <c r="AB5" s="71"/>
    </row>
    <row r="6" spans="1:28" s="7" customFormat="1" ht="18.75">
      <c r="A6" s="12"/>
      <c r="B6" s="12"/>
      <c r="L6" s="10"/>
    </row>
    <row r="7" spans="1:28" s="7" customFormat="1" ht="18.75">
      <c r="A7" s="257" t="s">
        <v>6</v>
      </c>
      <c r="B7" s="257"/>
      <c r="C7" s="257"/>
      <c r="D7" s="257"/>
      <c r="E7" s="257"/>
      <c r="F7" s="257"/>
      <c r="G7" s="257"/>
      <c r="H7" s="257"/>
      <c r="I7" s="257"/>
      <c r="J7" s="257"/>
      <c r="K7" s="257"/>
      <c r="L7" s="257"/>
      <c r="M7" s="257"/>
      <c r="N7" s="257"/>
      <c r="O7" s="257"/>
      <c r="P7" s="66"/>
      <c r="Q7" s="66"/>
      <c r="R7" s="66"/>
      <c r="S7" s="66"/>
      <c r="T7" s="66"/>
      <c r="U7" s="66"/>
      <c r="V7" s="66"/>
      <c r="W7" s="66"/>
      <c r="X7" s="66"/>
      <c r="Y7" s="66"/>
      <c r="Z7" s="66"/>
    </row>
    <row r="8" spans="1:28" s="7" customFormat="1" ht="18.75">
      <c r="A8" s="257"/>
      <c r="B8" s="257"/>
      <c r="C8" s="257"/>
      <c r="D8" s="257"/>
      <c r="E8" s="257"/>
      <c r="F8" s="257"/>
      <c r="G8" s="257"/>
      <c r="H8" s="257"/>
      <c r="I8" s="257"/>
      <c r="J8" s="257"/>
      <c r="K8" s="257"/>
      <c r="L8" s="257"/>
      <c r="M8" s="257"/>
      <c r="N8" s="257"/>
      <c r="O8" s="257"/>
      <c r="P8" s="66"/>
      <c r="Q8" s="66"/>
      <c r="R8" s="66"/>
      <c r="S8" s="66"/>
      <c r="T8" s="66"/>
      <c r="U8" s="66"/>
      <c r="V8" s="66"/>
      <c r="W8" s="66"/>
      <c r="X8" s="66"/>
      <c r="Y8" s="66"/>
      <c r="Z8" s="66"/>
    </row>
    <row r="9" spans="1:28" s="7" customFormat="1" ht="18.75">
      <c r="A9" s="257" t="str">
        <f>'1. паспорт местоположение'!A9:C9</f>
        <v>АО "Электросети Кубани" филиал "Краснодарэлектросеть"</v>
      </c>
      <c r="B9" s="257"/>
      <c r="C9" s="257"/>
      <c r="D9" s="257"/>
      <c r="E9" s="257"/>
      <c r="F9" s="257"/>
      <c r="G9" s="257"/>
      <c r="H9" s="257"/>
      <c r="I9" s="257"/>
      <c r="J9" s="257"/>
      <c r="K9" s="257"/>
      <c r="L9" s="257"/>
      <c r="M9" s="257"/>
      <c r="N9" s="257"/>
      <c r="O9" s="257"/>
      <c r="P9" s="66"/>
      <c r="Q9" s="66"/>
      <c r="R9" s="66"/>
      <c r="S9" s="66"/>
      <c r="T9" s="66"/>
      <c r="U9" s="66"/>
      <c r="V9" s="66"/>
      <c r="W9" s="66"/>
      <c r="X9" s="66"/>
      <c r="Y9" s="66"/>
      <c r="Z9" s="66"/>
    </row>
    <row r="10" spans="1:28" s="7" customFormat="1" ht="18.75">
      <c r="A10" s="259" t="s">
        <v>5</v>
      </c>
      <c r="B10" s="259"/>
      <c r="C10" s="259"/>
      <c r="D10" s="259"/>
      <c r="E10" s="259"/>
      <c r="F10" s="259"/>
      <c r="G10" s="259"/>
      <c r="H10" s="259"/>
      <c r="I10" s="259"/>
      <c r="J10" s="259"/>
      <c r="K10" s="259"/>
      <c r="L10" s="259"/>
      <c r="M10" s="259"/>
      <c r="N10" s="259"/>
      <c r="O10" s="259"/>
      <c r="P10" s="66"/>
      <c r="Q10" s="66"/>
      <c r="R10" s="66"/>
      <c r="S10" s="66"/>
      <c r="T10" s="66"/>
      <c r="U10" s="66"/>
      <c r="V10" s="66"/>
      <c r="W10" s="66"/>
      <c r="X10" s="66"/>
      <c r="Y10" s="66"/>
      <c r="Z10" s="66"/>
    </row>
    <row r="11" spans="1:28" s="7" customFormat="1" ht="18.75">
      <c r="A11" s="257"/>
      <c r="B11" s="257"/>
      <c r="C11" s="257"/>
      <c r="D11" s="257"/>
      <c r="E11" s="257"/>
      <c r="F11" s="257"/>
      <c r="G11" s="257"/>
      <c r="H11" s="257"/>
      <c r="I11" s="257"/>
      <c r="J11" s="257"/>
      <c r="K11" s="257"/>
      <c r="L11" s="257"/>
      <c r="M11" s="257"/>
      <c r="N11" s="257"/>
      <c r="O11" s="257"/>
      <c r="P11" s="66"/>
      <c r="Q11" s="66"/>
      <c r="R11" s="66"/>
      <c r="S11" s="66"/>
      <c r="T11" s="66"/>
      <c r="U11" s="66"/>
      <c r="V11" s="66"/>
      <c r="W11" s="66"/>
      <c r="X11" s="66"/>
      <c r="Y11" s="66"/>
      <c r="Z11" s="66"/>
    </row>
    <row r="12" spans="1:28" s="11" customFormat="1" ht="18.75">
      <c r="A12" s="241" t="str">
        <f>'1. паспорт местоположение'!A12:C12</f>
        <v>P_Кд_015541</v>
      </c>
      <c r="B12" s="241"/>
      <c r="C12" s="241"/>
      <c r="D12" s="241"/>
      <c r="E12" s="241"/>
      <c r="F12" s="241"/>
      <c r="G12" s="241"/>
      <c r="H12" s="241"/>
      <c r="I12" s="241"/>
      <c r="J12" s="241"/>
      <c r="K12" s="241"/>
      <c r="L12" s="241"/>
      <c r="M12" s="241"/>
      <c r="N12" s="241"/>
      <c r="O12" s="241"/>
      <c r="P12" s="102"/>
      <c r="Q12" s="102"/>
      <c r="R12" s="102"/>
      <c r="S12" s="102"/>
      <c r="T12" s="102"/>
      <c r="U12" s="102"/>
      <c r="V12" s="102"/>
      <c r="W12" s="102"/>
      <c r="X12" s="102"/>
      <c r="Y12" s="102"/>
      <c r="Z12" s="102"/>
    </row>
    <row r="13" spans="1:28" s="7" customFormat="1" ht="18.75">
      <c r="A13" s="259" t="s">
        <v>4</v>
      </c>
      <c r="B13" s="259"/>
      <c r="C13" s="259"/>
      <c r="D13" s="259"/>
      <c r="E13" s="259"/>
      <c r="F13" s="259"/>
      <c r="G13" s="259"/>
      <c r="H13" s="259"/>
      <c r="I13" s="259"/>
      <c r="J13" s="259"/>
      <c r="K13" s="259"/>
      <c r="L13" s="259"/>
      <c r="M13" s="259"/>
      <c r="N13" s="259"/>
      <c r="O13" s="259"/>
      <c r="P13" s="66"/>
      <c r="Q13" s="66"/>
      <c r="R13" s="66"/>
      <c r="S13" s="66"/>
      <c r="T13" s="66"/>
      <c r="U13" s="66"/>
      <c r="V13" s="66"/>
      <c r="W13" s="66"/>
      <c r="X13" s="66"/>
      <c r="Y13" s="66"/>
      <c r="Z13" s="66"/>
    </row>
    <row r="14" spans="1:28" s="4" customFormat="1" ht="15.75" customHeight="1">
      <c r="A14" s="242"/>
      <c r="B14" s="242"/>
      <c r="C14" s="242"/>
      <c r="D14" s="242"/>
      <c r="E14" s="242"/>
      <c r="F14" s="242"/>
      <c r="G14" s="242"/>
      <c r="H14" s="242"/>
      <c r="I14" s="242"/>
      <c r="J14" s="242"/>
      <c r="K14" s="242"/>
      <c r="L14" s="242"/>
      <c r="M14" s="242"/>
      <c r="N14" s="242"/>
      <c r="O14" s="242"/>
      <c r="P14" s="95"/>
      <c r="Q14" s="95"/>
      <c r="R14" s="95"/>
      <c r="S14" s="95"/>
      <c r="T14" s="95"/>
      <c r="U14" s="95"/>
      <c r="V14" s="95"/>
      <c r="W14" s="95"/>
      <c r="X14" s="95"/>
      <c r="Y14" s="95"/>
      <c r="Z14" s="95"/>
    </row>
    <row r="15" spans="1:28" s="139" customFormat="1" ht="18.75">
      <c r="A15" s="241" t="str">
        <f>'1. паспорт местоположение'!A15:C15</f>
        <v>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v>
      </c>
      <c r="B15" s="241"/>
      <c r="C15" s="241"/>
      <c r="D15" s="241"/>
      <c r="E15" s="241"/>
      <c r="F15" s="241"/>
      <c r="G15" s="241"/>
      <c r="H15" s="241"/>
      <c r="I15" s="241"/>
      <c r="J15" s="241"/>
      <c r="K15" s="241"/>
      <c r="L15" s="241"/>
      <c r="M15" s="241"/>
      <c r="N15" s="241"/>
      <c r="O15" s="241"/>
      <c r="P15" s="138"/>
      <c r="Q15" s="138"/>
      <c r="R15" s="138"/>
      <c r="S15" s="138"/>
      <c r="T15" s="138"/>
      <c r="U15" s="138"/>
      <c r="V15" s="138"/>
      <c r="W15" s="138"/>
      <c r="X15" s="138"/>
      <c r="Y15" s="138"/>
      <c r="Z15" s="138"/>
    </row>
    <row r="16" spans="1:28" s="2" customFormat="1" ht="15" customHeight="1">
      <c r="A16" s="259" t="s">
        <v>3</v>
      </c>
      <c r="B16" s="259"/>
      <c r="C16" s="259"/>
      <c r="D16" s="259"/>
      <c r="E16" s="259"/>
      <c r="F16" s="259"/>
      <c r="G16" s="259"/>
      <c r="H16" s="259"/>
      <c r="I16" s="259"/>
      <c r="J16" s="259"/>
      <c r="K16" s="259"/>
      <c r="L16" s="259"/>
      <c r="M16" s="259"/>
      <c r="N16" s="259"/>
      <c r="O16" s="259"/>
      <c r="P16" s="65"/>
      <c r="Q16" s="65"/>
      <c r="R16" s="65"/>
      <c r="S16" s="65"/>
      <c r="T16" s="65"/>
      <c r="U16" s="65"/>
      <c r="V16" s="65"/>
      <c r="W16" s="65"/>
      <c r="X16" s="65"/>
      <c r="Y16" s="65"/>
      <c r="Z16" s="65"/>
    </row>
    <row r="17" spans="1:113" s="2" customFormat="1" ht="15" customHeight="1">
      <c r="A17" s="260"/>
      <c r="B17" s="260"/>
      <c r="C17" s="260"/>
      <c r="D17" s="260"/>
      <c r="E17" s="260"/>
      <c r="F17" s="260"/>
      <c r="G17" s="260"/>
      <c r="H17" s="260"/>
      <c r="I17" s="260"/>
      <c r="J17" s="260"/>
      <c r="K17" s="260"/>
      <c r="L17" s="260"/>
      <c r="M17" s="260"/>
      <c r="N17" s="260"/>
      <c r="O17" s="260"/>
      <c r="P17" s="96"/>
      <c r="Q17" s="96"/>
      <c r="R17" s="96"/>
      <c r="S17" s="96"/>
      <c r="T17" s="96"/>
      <c r="U17" s="96"/>
      <c r="V17" s="96"/>
      <c r="W17" s="96"/>
    </row>
    <row r="18" spans="1:113" s="2" customFormat="1" ht="91.5" customHeight="1">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c r="A19" s="276" t="s">
        <v>2</v>
      </c>
      <c r="B19" s="276" t="s">
        <v>325</v>
      </c>
      <c r="C19" s="276" t="s">
        <v>326</v>
      </c>
      <c r="D19" s="276" t="s">
        <v>327</v>
      </c>
      <c r="E19" s="277" t="s">
        <v>328</v>
      </c>
      <c r="F19" s="278"/>
      <c r="G19" s="278"/>
      <c r="H19" s="278"/>
      <c r="I19" s="279"/>
      <c r="J19" s="276" t="s">
        <v>329</v>
      </c>
      <c r="K19" s="276"/>
      <c r="L19" s="276"/>
      <c r="M19" s="276"/>
      <c r="N19" s="276"/>
      <c r="O19" s="276"/>
      <c r="P19" s="96"/>
      <c r="Q19" s="96"/>
      <c r="R19" s="96"/>
      <c r="S19" s="96"/>
      <c r="T19" s="96"/>
      <c r="U19" s="96"/>
      <c r="V19" s="96"/>
      <c r="W19" s="96"/>
    </row>
    <row r="20" spans="1:113" s="2" customFormat="1" ht="51" customHeight="1">
      <c r="A20" s="276"/>
      <c r="B20" s="276"/>
      <c r="C20" s="276"/>
      <c r="D20" s="276"/>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403</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4" t="str">
        <f>'1. паспорт местоположение'!A5:C5</f>
        <v>Год раскрытия информации: ___2026______ год</v>
      </c>
      <c r="B5" s="224"/>
      <c r="C5" s="224"/>
      <c r="D5" s="224"/>
      <c r="E5" s="224"/>
      <c r="F5" s="224"/>
      <c r="G5" s="224"/>
      <c r="H5" s="224"/>
      <c r="I5" s="224"/>
      <c r="J5" s="224"/>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40" t="s">
        <v>6</v>
      </c>
      <c r="B7" s="240"/>
      <c r="C7" s="240"/>
      <c r="D7" s="240"/>
      <c r="E7" s="240"/>
      <c r="F7" s="240"/>
      <c r="G7" s="240"/>
      <c r="H7" s="240"/>
      <c r="I7" s="240"/>
      <c r="J7" s="240"/>
    </row>
    <row r="8" spans="1:42" ht="18.75">
      <c r="A8" s="240"/>
      <c r="B8" s="240"/>
      <c r="C8" s="240"/>
      <c r="D8" s="240"/>
      <c r="E8" s="240"/>
      <c r="F8" s="240"/>
      <c r="G8" s="240"/>
      <c r="H8" s="240"/>
      <c r="I8" s="240"/>
      <c r="J8" s="240"/>
    </row>
    <row r="9" spans="1:42">
      <c r="A9" s="291" t="str">
        <f>'1. паспорт местоположение'!A9:C9</f>
        <v>АО "Электросети Кубани" филиал "Краснодарэлектросеть"</v>
      </c>
      <c r="B9" s="291"/>
      <c r="C9" s="291"/>
      <c r="D9" s="291"/>
      <c r="E9" s="291"/>
      <c r="F9" s="291"/>
      <c r="G9" s="291"/>
      <c r="H9" s="291"/>
      <c r="I9" s="291"/>
      <c r="J9" s="291"/>
    </row>
    <row r="10" spans="1:42">
      <c r="A10" s="225" t="s">
        <v>5</v>
      </c>
      <c r="B10" s="225"/>
      <c r="C10" s="225"/>
      <c r="D10" s="225"/>
      <c r="E10" s="225"/>
      <c r="F10" s="225"/>
      <c r="G10" s="225"/>
      <c r="H10" s="225"/>
      <c r="I10" s="225"/>
      <c r="J10" s="225"/>
    </row>
    <row r="11" spans="1:42" ht="18.75">
      <c r="A11" s="240"/>
      <c r="B11" s="240"/>
      <c r="C11" s="240"/>
      <c r="D11" s="240"/>
      <c r="E11" s="240"/>
      <c r="F11" s="240"/>
      <c r="G11" s="240"/>
      <c r="H11" s="240"/>
      <c r="I11" s="240"/>
      <c r="J11" s="240"/>
    </row>
    <row r="12" spans="1:42">
      <c r="A12" s="274" t="str">
        <f>'1. паспорт местоположение'!A12:C12</f>
        <v>P_Кд_015541</v>
      </c>
      <c r="B12" s="274"/>
      <c r="C12" s="274"/>
      <c r="D12" s="274"/>
      <c r="E12" s="274"/>
      <c r="F12" s="274"/>
      <c r="G12" s="274"/>
      <c r="H12" s="274"/>
      <c r="I12" s="274"/>
      <c r="J12" s="274"/>
    </row>
    <row r="13" spans="1:42">
      <c r="A13" s="225" t="s">
        <v>4</v>
      </c>
      <c r="B13" s="225"/>
      <c r="C13" s="225"/>
      <c r="D13" s="225"/>
      <c r="E13" s="225"/>
      <c r="F13" s="225"/>
      <c r="G13" s="225"/>
      <c r="H13" s="225"/>
      <c r="I13" s="225"/>
      <c r="J13" s="225"/>
    </row>
    <row r="14" spans="1:42" ht="18.75">
      <c r="A14" s="242"/>
      <c r="B14" s="242"/>
      <c r="C14" s="242"/>
      <c r="D14" s="242"/>
      <c r="E14" s="242"/>
      <c r="F14" s="242"/>
      <c r="G14" s="242"/>
      <c r="H14" s="242"/>
      <c r="I14" s="242"/>
      <c r="J14" s="242"/>
    </row>
    <row r="15" spans="1:42">
      <c r="A15" s="274" t="str">
        <f>'1. паспорт местоположение'!A15:C15</f>
        <v>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v>
      </c>
      <c r="B15" s="274"/>
      <c r="C15" s="274"/>
      <c r="D15" s="274"/>
      <c r="E15" s="274"/>
      <c r="F15" s="274"/>
      <c r="G15" s="274"/>
      <c r="H15" s="274"/>
      <c r="I15" s="274"/>
      <c r="J15" s="274"/>
    </row>
    <row r="16" spans="1:42">
      <c r="A16" s="225" t="s">
        <v>3</v>
      </c>
      <c r="B16" s="225"/>
      <c r="C16" s="225"/>
      <c r="D16" s="225"/>
      <c r="E16" s="225"/>
      <c r="F16" s="225"/>
      <c r="G16" s="225"/>
      <c r="H16" s="225"/>
      <c r="I16" s="225"/>
      <c r="J16" s="225"/>
    </row>
    <row r="17" spans="1:10" ht="15.75" customHeight="1">
      <c r="J17" s="106"/>
    </row>
    <row r="18" spans="1:10">
      <c r="I18" s="23"/>
    </row>
    <row r="19" spans="1:10" ht="15.75" customHeight="1">
      <c r="A19" s="290" t="s">
        <v>342</v>
      </c>
      <c r="B19" s="290"/>
      <c r="C19" s="290"/>
      <c r="D19" s="290"/>
      <c r="E19" s="290"/>
      <c r="F19" s="290"/>
      <c r="G19" s="290"/>
      <c r="H19" s="290"/>
      <c r="I19" s="290"/>
      <c r="J19" s="290"/>
    </row>
    <row r="20" spans="1:10">
      <c r="A20" s="29"/>
      <c r="B20" s="29"/>
      <c r="C20" s="111"/>
      <c r="D20" s="111"/>
      <c r="E20" s="111"/>
      <c r="F20" s="111"/>
      <c r="G20" s="111"/>
      <c r="H20" s="111"/>
      <c r="I20" s="111"/>
      <c r="J20" s="111"/>
    </row>
    <row r="21" spans="1:10" ht="28.5" customHeight="1">
      <c r="A21" s="280" t="s">
        <v>140</v>
      </c>
      <c r="B21" s="280" t="s">
        <v>139</v>
      </c>
      <c r="C21" s="285" t="s">
        <v>199</v>
      </c>
      <c r="D21" s="285"/>
      <c r="E21" s="285"/>
      <c r="F21" s="285"/>
      <c r="G21" s="292" t="s">
        <v>138</v>
      </c>
      <c r="H21" s="282" t="s">
        <v>201</v>
      </c>
      <c r="I21" s="280" t="s">
        <v>137</v>
      </c>
      <c r="J21" s="281" t="s">
        <v>200</v>
      </c>
    </row>
    <row r="22" spans="1:10" ht="58.5" customHeight="1">
      <c r="A22" s="280"/>
      <c r="B22" s="280"/>
      <c r="C22" s="286" t="s">
        <v>1</v>
      </c>
      <c r="D22" s="286"/>
      <c r="E22" s="287" t="s">
        <v>0</v>
      </c>
      <c r="F22" s="288"/>
      <c r="G22" s="292"/>
      <c r="H22" s="283"/>
      <c r="I22" s="280"/>
      <c r="J22" s="281"/>
    </row>
    <row r="23" spans="1:10" ht="31.5">
      <c r="A23" s="280"/>
      <c r="B23" s="280"/>
      <c r="C23" s="39" t="s">
        <v>136</v>
      </c>
      <c r="D23" s="39" t="s">
        <v>135</v>
      </c>
      <c r="E23" s="39" t="s">
        <v>136</v>
      </c>
      <c r="F23" s="39" t="s">
        <v>135</v>
      </c>
      <c r="G23" s="292"/>
      <c r="H23" s="284"/>
      <c r="I23" s="280"/>
      <c r="J23" s="281"/>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89" t="s">
        <v>402</v>
      </c>
      <c r="B56" s="289"/>
      <c r="C56" s="289"/>
      <c r="D56" s="289"/>
      <c r="E56" s="289"/>
      <c r="F56" s="289"/>
      <c r="G56" s="289"/>
      <c r="H56" s="289"/>
      <c r="I56" s="289"/>
      <c r="J56" s="289"/>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G1" zoomScale="55" zoomScaleNormal="70" zoomScaleSheetLayoutView="55" workbookViewId="0">
      <selection activeCell="A14" sqref="A14:AG14"/>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9" t="s">
        <v>22</v>
      </c>
    </row>
    <row r="2" spans="1:33" ht="18.75">
      <c r="AG2" s="109" t="s">
        <v>7</v>
      </c>
    </row>
    <row r="3" spans="1:33" ht="18.75">
      <c r="AG3" s="109" t="str">
        <f>'1. паспорт местоположение'!C3</f>
        <v>от «5» 05 2016 г. № 380</v>
      </c>
    </row>
    <row r="4" spans="1:33" ht="18.75" customHeight="1">
      <c r="A4" s="224" t="s">
        <v>411</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5" spans="1:33" ht="18.75">
      <c r="AG5" s="109"/>
    </row>
    <row r="6" spans="1:33" ht="18.7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1:33"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row>
    <row r="9" spans="1:33" ht="18.75" customHeight="1">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row>
    <row r="10" spans="1:33"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41" t="str">
        <f>'1. паспорт местоположение'!A12:C12</f>
        <v>P_Кд_015541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row>
    <row r="12" spans="1:33">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row>
    <row r="13" spans="1:33"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row>
    <row r="14" spans="1:33" ht="18.75">
      <c r="A14" s="241" t="str">
        <f>'1. паспорт местоположение'!A15:C15</f>
        <v>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row>
    <row r="15" spans="1:33" ht="15.75" customHeight="1">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0" t="s">
        <v>106</v>
      </c>
      <c r="B20" s="280" t="s">
        <v>105</v>
      </c>
      <c r="C20" s="280" t="s">
        <v>104</v>
      </c>
      <c r="D20" s="280"/>
      <c r="E20" s="285" t="s">
        <v>103</v>
      </c>
      <c r="F20" s="285"/>
      <c r="G20" s="280" t="s">
        <v>344</v>
      </c>
      <c r="I20" s="218" t="s">
        <v>336</v>
      </c>
      <c r="J20" s="218"/>
      <c r="K20" s="218"/>
      <c r="L20" s="218" t="s">
        <v>337</v>
      </c>
      <c r="M20" s="218"/>
      <c r="N20" s="218"/>
      <c r="O20" s="218"/>
      <c r="P20" s="218" t="s">
        <v>338</v>
      </c>
      <c r="Q20" s="218"/>
      <c r="R20" s="218"/>
      <c r="S20" s="218"/>
      <c r="T20" s="219" t="s">
        <v>339</v>
      </c>
      <c r="U20" s="218"/>
      <c r="V20" s="218"/>
      <c r="W20" s="218"/>
      <c r="X20" s="219" t="s">
        <v>340</v>
      </c>
      <c r="Y20" s="218"/>
      <c r="Z20" s="218"/>
      <c r="AA20" s="218"/>
      <c r="AB20" s="294" t="s">
        <v>429</v>
      </c>
      <c r="AC20" s="295"/>
      <c r="AD20" s="295"/>
      <c r="AE20" s="296"/>
      <c r="AF20" s="293" t="s">
        <v>102</v>
      </c>
      <c r="AG20" s="293"/>
    </row>
    <row r="21" spans="1:33" ht="99.75" customHeight="1">
      <c r="A21" s="280"/>
      <c r="B21" s="280"/>
      <c r="C21" s="280"/>
      <c r="D21" s="280"/>
      <c r="E21" s="285"/>
      <c r="F21" s="285"/>
      <c r="G21" s="280"/>
      <c r="H21" s="280" t="s">
        <v>1</v>
      </c>
      <c r="I21" s="280"/>
      <c r="J21" s="280" t="s">
        <v>101</v>
      </c>
      <c r="K21" s="280"/>
      <c r="L21" s="280" t="s">
        <v>1</v>
      </c>
      <c r="M21" s="280"/>
      <c r="N21" s="280" t="s">
        <v>101</v>
      </c>
      <c r="O21" s="280"/>
      <c r="P21" s="280" t="s">
        <v>1</v>
      </c>
      <c r="Q21" s="280"/>
      <c r="R21" s="280" t="s">
        <v>101</v>
      </c>
      <c r="S21" s="280"/>
      <c r="T21" s="280" t="s">
        <v>1</v>
      </c>
      <c r="U21" s="280"/>
      <c r="V21" s="280" t="s">
        <v>101</v>
      </c>
      <c r="W21" s="280"/>
      <c r="X21" s="280" t="s">
        <v>1</v>
      </c>
      <c r="Y21" s="280"/>
      <c r="Z21" s="280" t="s">
        <v>101</v>
      </c>
      <c r="AA21" s="280"/>
      <c r="AB21" s="280" t="s">
        <v>1</v>
      </c>
      <c r="AC21" s="280"/>
      <c r="AD21" s="280" t="s">
        <v>101</v>
      </c>
      <c r="AE21" s="280"/>
      <c r="AF21" s="293"/>
      <c r="AG21" s="293"/>
    </row>
    <row r="22" spans="1:33" ht="89.25" customHeight="1">
      <c r="A22" s="280"/>
      <c r="B22" s="280"/>
      <c r="C22" s="126" t="s">
        <v>1</v>
      </c>
      <c r="D22" s="126" t="s">
        <v>99</v>
      </c>
      <c r="E22" s="30" t="s">
        <v>345</v>
      </c>
      <c r="F22" s="30" t="s">
        <v>346</v>
      </c>
      <c r="G22" s="280"/>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6" t="s">
        <v>100</v>
      </c>
      <c r="AG22" s="126" t="s">
        <v>99</v>
      </c>
    </row>
    <row r="23" spans="1:33"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3">
        <v>28</v>
      </c>
      <c r="AC23" s="213">
        <v>29</v>
      </c>
      <c r="AD23" s="213">
        <v>30</v>
      </c>
      <c r="AE23" s="213">
        <v>31</v>
      </c>
      <c r="AF23" s="213">
        <v>32</v>
      </c>
      <c r="AG23" s="213">
        <v>33</v>
      </c>
    </row>
    <row r="24" spans="1:33"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1">
        <v>0</v>
      </c>
      <c r="W24" s="209">
        <v>0</v>
      </c>
      <c r="X24" s="35">
        <f t="shared" si="0"/>
        <v>0</v>
      </c>
      <c r="Y24" s="35" t="s">
        <v>341</v>
      </c>
      <c r="Z24" s="35">
        <f t="shared" si="0"/>
        <v>0</v>
      </c>
      <c r="AA24" s="35" t="s">
        <v>341</v>
      </c>
      <c r="AB24" s="35"/>
      <c r="AC24" s="35"/>
      <c r="AD24" s="35">
        <f>AE24</f>
        <v>3.4308909999999999</v>
      </c>
      <c r="AE24" s="35">
        <f>'1. паспорт местоположение'!C47</f>
        <v>3.4308909999999999</v>
      </c>
      <c r="AF24" s="35">
        <f>H24+L24+P24+T24+X24</f>
        <v>0</v>
      </c>
      <c r="AG24" s="35">
        <f>AD24+N24+R24+V24+Z24</f>
        <v>3.4308909999999999</v>
      </c>
    </row>
    <row r="25" spans="1:33"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3"/>
      <c r="AC26" s="213"/>
      <c r="AD26" s="214"/>
      <c r="AE26" s="214"/>
      <c r="AF26" s="35">
        <f t="shared" si="1"/>
        <v>0</v>
      </c>
      <c r="AG26" s="35">
        <f t="shared" si="2"/>
        <v>0</v>
      </c>
    </row>
    <row r="27" spans="1:33"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t="s">
        <v>341</v>
      </c>
      <c r="S27" s="30" t="s">
        <v>341</v>
      </c>
      <c r="T27" s="30"/>
      <c r="U27" s="30" t="s">
        <v>341</v>
      </c>
      <c r="V27" s="211">
        <v>0</v>
      </c>
      <c r="W27" s="209">
        <v>0</v>
      </c>
      <c r="X27" s="30"/>
      <c r="Y27" s="30" t="s">
        <v>341</v>
      </c>
      <c r="Z27" s="30"/>
      <c r="AA27" s="30" t="s">
        <v>341</v>
      </c>
      <c r="AB27" s="30"/>
      <c r="AC27" s="30"/>
      <c r="AD27" s="217">
        <f>AD24</f>
        <v>3.4308909999999999</v>
      </c>
      <c r="AE27" s="217">
        <f>AE24</f>
        <v>3.4308909999999999</v>
      </c>
      <c r="AF27" s="35">
        <f t="shared" si="1"/>
        <v>0</v>
      </c>
      <c r="AG27" s="35" t="e">
        <f t="shared" si="2"/>
        <v>#VALUE!</v>
      </c>
    </row>
    <row r="28" spans="1:33">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5">
        <f t="shared" si="1"/>
        <v>0</v>
      </c>
      <c r="AG28" s="35">
        <f t="shared" si="2"/>
        <v>0</v>
      </c>
    </row>
    <row r="29" spans="1:33">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c r="AE29" s="30"/>
      <c r="AF29" s="35">
        <f t="shared" si="1"/>
        <v>0</v>
      </c>
      <c r="AG29" s="35">
        <f t="shared" si="2"/>
        <v>0</v>
      </c>
    </row>
    <row r="30" spans="1:33"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t="s">
        <v>341</v>
      </c>
      <c r="S30" s="35" t="s">
        <v>341</v>
      </c>
      <c r="T30" s="35">
        <f>T31+T32+T33+T34</f>
        <v>0</v>
      </c>
      <c r="U30" s="35" t="s">
        <v>341</v>
      </c>
      <c r="V30" s="212">
        <v>0</v>
      </c>
      <c r="W30" s="35">
        <v>0</v>
      </c>
      <c r="X30" s="35">
        <f>X31+X32+X33+X34</f>
        <v>0</v>
      </c>
      <c r="Y30" s="35" t="s">
        <v>341</v>
      </c>
      <c r="Z30" s="35">
        <f>Z31+Z32+Z33+Z34</f>
        <v>0</v>
      </c>
      <c r="AA30" s="35" t="s">
        <v>341</v>
      </c>
      <c r="AB30" s="35"/>
      <c r="AC30" s="35"/>
      <c r="AD30" s="35">
        <f>AE30</f>
        <v>0</v>
      </c>
      <c r="AE30" s="35">
        <f>'1. паспорт местоположение'!C48</f>
        <v>0</v>
      </c>
      <c r="AF30" s="35">
        <f t="shared" si="1"/>
        <v>0</v>
      </c>
      <c r="AG30" s="35" t="e">
        <f t="shared" si="2"/>
        <v>#VALUE!</v>
      </c>
    </row>
    <row r="31" spans="1:33"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t="s">
        <v>341</v>
      </c>
      <c r="S31" s="30" t="s">
        <v>341</v>
      </c>
      <c r="T31" s="30"/>
      <c r="U31" s="30" t="s">
        <v>341</v>
      </c>
      <c r="V31" s="212">
        <v>0</v>
      </c>
      <c r="W31" s="35">
        <v>0</v>
      </c>
      <c r="X31" s="30"/>
      <c r="Y31" s="30" t="s">
        <v>341</v>
      </c>
      <c r="Z31" s="30"/>
      <c r="AA31" s="30" t="s">
        <v>341</v>
      </c>
      <c r="AB31" s="30"/>
      <c r="AC31" s="30"/>
      <c r="AD31" s="30"/>
      <c r="AE31" s="30"/>
      <c r="AF31" s="35">
        <f t="shared" si="1"/>
        <v>0</v>
      </c>
      <c r="AG31" s="35" t="e">
        <f t="shared" si="2"/>
        <v>#VALUE!</v>
      </c>
    </row>
    <row r="32" spans="1:33"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5">
        <f t="shared" si="1"/>
        <v>0</v>
      </c>
      <c r="AG32" s="35">
        <f t="shared" si="2"/>
        <v>0</v>
      </c>
    </row>
    <row r="33" spans="1:33"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5">
        <f t="shared" si="1"/>
        <v>0</v>
      </c>
      <c r="AG33" s="35">
        <f t="shared" si="2"/>
        <v>0</v>
      </c>
    </row>
    <row r="34" spans="1:33"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5">
        <f t="shared" si="1"/>
        <v>0</v>
      </c>
      <c r="AG34" s="35">
        <f t="shared" si="2"/>
        <v>0</v>
      </c>
    </row>
    <row r="35" spans="1:33"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5" t="s">
        <v>341</v>
      </c>
      <c r="AG35" s="35" t="e">
        <f t="shared" si="2"/>
        <v>#VALUE!</v>
      </c>
    </row>
    <row r="36" spans="1:33"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c r="AF37" s="35">
        <f t="shared" si="1"/>
        <v>0</v>
      </c>
      <c r="AG37" s="35">
        <f t="shared" si="2"/>
        <v>0</v>
      </c>
    </row>
    <row r="38" spans="1:33"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c r="AF41" s="35">
        <f t="shared" si="1"/>
        <v>0</v>
      </c>
      <c r="AG41" s="35">
        <f t="shared" si="2"/>
        <v>0</v>
      </c>
    </row>
    <row r="42" spans="1:33"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5" t="s">
        <v>341</v>
      </c>
      <c r="AG43" s="35" t="e">
        <f t="shared" si="2"/>
        <v>#VALUE!</v>
      </c>
    </row>
    <row r="44" spans="1:33"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5">
        <f t="shared" si="1"/>
        <v>0</v>
      </c>
      <c r="AG45" s="35">
        <f t="shared" si="2"/>
        <v>0</v>
      </c>
    </row>
    <row r="46" spans="1:33"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5">
        <f t="shared" si="1"/>
        <v>0</v>
      </c>
      <c r="AG49" s="35">
        <f t="shared" si="2"/>
        <v>0</v>
      </c>
    </row>
    <row r="50" spans="1:33"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2"/>
      <c r="W51" s="30"/>
      <c r="X51" s="30" t="s">
        <v>341</v>
      </c>
      <c r="Y51" s="30" t="s">
        <v>341</v>
      </c>
      <c r="Z51" s="30" t="s">
        <v>341</v>
      </c>
      <c r="AA51" s="30" t="s">
        <v>341</v>
      </c>
      <c r="AB51" s="30"/>
      <c r="AC51" s="30"/>
      <c r="AD51" s="30"/>
      <c r="AE51" s="30"/>
      <c r="AF51" s="35" t="s">
        <v>341</v>
      </c>
      <c r="AG51" s="35" t="e">
        <f t="shared" si="2"/>
        <v>#VALUE!</v>
      </c>
    </row>
    <row r="52" spans="1:33"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2"/>
      <c r="W52" s="30"/>
      <c r="X52" s="30"/>
      <c r="Y52" s="30"/>
      <c r="Z52" s="30"/>
      <c r="AA52" s="30"/>
      <c r="AB52" s="30"/>
      <c r="AC52" s="30"/>
      <c r="AD52" s="30"/>
      <c r="AE52" s="30"/>
      <c r="AF52" s="35">
        <f t="shared" si="1"/>
        <v>0</v>
      </c>
      <c r="AG52" s="35">
        <f t="shared" si="2"/>
        <v>0</v>
      </c>
    </row>
    <row r="53" spans="1:33"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5" t="s">
        <v>341</v>
      </c>
      <c r="AG59" s="35" t="e">
        <f t="shared" si="2"/>
        <v>#VALUE!</v>
      </c>
    </row>
    <row r="60" spans="1:33"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100"/>
      <c r="B65" s="129"/>
      <c r="C65" s="129"/>
      <c r="D65" s="129"/>
      <c r="E65" s="129"/>
      <c r="F65" s="129"/>
      <c r="G65" s="129"/>
      <c r="H65" s="129"/>
      <c r="I65" s="129"/>
      <c r="J65" s="129"/>
      <c r="K65" s="129"/>
      <c r="L65" s="100"/>
      <c r="M65" s="100"/>
    </row>
    <row r="66" spans="1:117" s="25" customFormat="1">
      <c r="B66" s="76"/>
      <c r="C66" s="76"/>
      <c r="D66" s="76"/>
      <c r="E66" s="76"/>
      <c r="F66" s="76" t="s">
        <v>291</v>
      </c>
      <c r="G66" s="76"/>
      <c r="H66" s="26"/>
      <c r="I66" s="26"/>
      <c r="J66" s="76" t="s">
        <v>403</v>
      </c>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8"/>
      <c r="C68" s="298"/>
      <c r="D68" s="298"/>
      <c r="E68" s="298"/>
      <c r="F68" s="298"/>
      <c r="G68" s="298"/>
      <c r="H68" s="298"/>
      <c r="I68" s="298"/>
      <c r="J68" s="128"/>
      <c r="K68" s="128"/>
    </row>
    <row r="70" spans="1:117" ht="36.75" customHeight="1">
      <c r="B70" s="299"/>
      <c r="C70" s="299"/>
      <c r="D70" s="299"/>
      <c r="E70" s="299"/>
      <c r="F70" s="299"/>
      <c r="G70" s="299"/>
      <c r="H70" s="299"/>
      <c r="I70" s="299"/>
      <c r="J70" s="129"/>
      <c r="K70" s="129"/>
    </row>
    <row r="71" spans="1:117">
      <c r="B71" s="85"/>
      <c r="C71" s="85"/>
      <c r="D71" s="85"/>
      <c r="E71" s="85"/>
      <c r="F71" s="85"/>
      <c r="N71" s="101"/>
    </row>
    <row r="72" spans="1:117" ht="51" customHeight="1">
      <c r="B72" s="299"/>
      <c r="C72" s="299"/>
      <c r="D72" s="299"/>
      <c r="E72" s="299"/>
      <c r="F72" s="299"/>
      <c r="G72" s="299"/>
      <c r="H72" s="299"/>
      <c r="I72" s="299"/>
      <c r="J72" s="129"/>
      <c r="K72" s="129"/>
      <c r="N72" s="101"/>
    </row>
    <row r="73" spans="1:117" ht="32.25" customHeight="1">
      <c r="B73" s="298"/>
      <c r="C73" s="298"/>
      <c r="D73" s="298"/>
      <c r="E73" s="298"/>
      <c r="F73" s="298"/>
      <c r="G73" s="298"/>
      <c r="H73" s="298"/>
      <c r="I73" s="298"/>
      <c r="J73" s="128"/>
      <c r="K73" s="128"/>
    </row>
    <row r="74" spans="1:117" ht="51.75" customHeight="1">
      <c r="B74" s="299"/>
      <c r="C74" s="299"/>
      <c r="D74" s="299"/>
      <c r="E74" s="299"/>
      <c r="F74" s="299"/>
      <c r="G74" s="299"/>
      <c r="H74" s="299"/>
      <c r="I74" s="299"/>
      <c r="J74" s="129"/>
      <c r="K74" s="129"/>
    </row>
    <row r="75" spans="1:117" ht="21.75" customHeight="1">
      <c r="B75" s="297"/>
      <c r="C75" s="297"/>
      <c r="D75" s="297"/>
      <c r="E75" s="297"/>
      <c r="F75" s="297"/>
      <c r="G75" s="297"/>
      <c r="H75" s="297"/>
      <c r="I75" s="297"/>
      <c r="J75" s="127"/>
      <c r="K75" s="127"/>
      <c r="L75" s="85"/>
      <c r="M75" s="85"/>
    </row>
    <row r="76" spans="1:117" ht="23.25" customHeight="1">
      <c r="B76" s="85"/>
      <c r="C76" s="85"/>
      <c r="D76" s="85"/>
      <c r="E76" s="85"/>
      <c r="F76" s="85"/>
    </row>
    <row r="77" spans="1:117" ht="18.75" customHeight="1">
      <c r="B77" s="298"/>
      <c r="C77" s="298"/>
      <c r="D77" s="298"/>
      <c r="E77" s="298"/>
      <c r="F77" s="298"/>
      <c r="G77" s="298"/>
      <c r="H77" s="298"/>
      <c r="I77" s="298"/>
      <c r="J77" s="128"/>
      <c r="K77" s="128"/>
    </row>
  </sheetData>
  <mergeCells count="36">
    <mergeCell ref="H21:I21"/>
    <mergeCell ref="J21:K21"/>
    <mergeCell ref="L21:M21"/>
    <mergeCell ref="N21:O21"/>
    <mergeCell ref="A20:A22"/>
    <mergeCell ref="B20:B22"/>
    <mergeCell ref="C20:D21"/>
    <mergeCell ref="E20:F21"/>
    <mergeCell ref="G20:G22"/>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40" sqref="O40"/>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4" t="s">
        <v>411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c r="AV6" s="110"/>
    </row>
    <row r="7" spans="1:48" ht="18.7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c r="A9" s="224" t="str">
        <f>'1. паспорт местоположение'!A9:C9</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c r="A12" s="328" t="str">
        <f>'1. паспорт местоположение'!A12:C12</f>
        <v>P_Кд_015541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c r="A15" s="328" t="str">
        <f>'1. паспорт местоположение'!A15:C15</f>
        <v>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113">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113">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113">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113">
      <c r="A21" s="319" t="s">
        <v>347</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113" ht="15.75">
      <c r="A22" s="303" t="s">
        <v>348</v>
      </c>
      <c r="B22" s="321" t="s">
        <v>349</v>
      </c>
      <c r="C22" s="303" t="s">
        <v>350</v>
      </c>
      <c r="D22" s="303" t="s">
        <v>351</v>
      </c>
      <c r="E22" s="324" t="s">
        <v>352</v>
      </c>
      <c r="F22" s="325"/>
      <c r="G22" s="325"/>
      <c r="H22" s="325"/>
      <c r="I22" s="325"/>
      <c r="J22" s="325"/>
      <c r="K22" s="325"/>
      <c r="L22" s="326"/>
      <c r="M22" s="303" t="s">
        <v>353</v>
      </c>
      <c r="N22" s="303" t="s">
        <v>153</v>
      </c>
      <c r="O22" s="303" t="s">
        <v>354</v>
      </c>
      <c r="P22" s="302" t="s">
        <v>355</v>
      </c>
      <c r="Q22" s="302" t="s">
        <v>356</v>
      </c>
      <c r="R22" s="302" t="s">
        <v>357</v>
      </c>
      <c r="S22" s="302" t="s">
        <v>358</v>
      </c>
      <c r="T22" s="302"/>
      <c r="U22" s="317" t="s">
        <v>359</v>
      </c>
      <c r="V22" s="317" t="s">
        <v>360</v>
      </c>
      <c r="W22" s="302" t="s">
        <v>361</v>
      </c>
      <c r="X22" s="302" t="s">
        <v>362</v>
      </c>
      <c r="Y22" s="302" t="s">
        <v>363</v>
      </c>
      <c r="Z22" s="327" t="s">
        <v>364</v>
      </c>
      <c r="AA22" s="302" t="s">
        <v>365</v>
      </c>
      <c r="AB22" s="302" t="s">
        <v>366</v>
      </c>
      <c r="AC22" s="302" t="s">
        <v>367</v>
      </c>
      <c r="AD22" s="302" t="s">
        <v>368</v>
      </c>
      <c r="AE22" s="302" t="s">
        <v>369</v>
      </c>
      <c r="AF22" s="302" t="s">
        <v>370</v>
      </c>
      <c r="AG22" s="302"/>
      <c r="AH22" s="302"/>
      <c r="AI22" s="302"/>
      <c r="AJ22" s="302"/>
      <c r="AK22" s="302"/>
      <c r="AL22" s="302" t="s">
        <v>371</v>
      </c>
      <c r="AM22" s="302"/>
      <c r="AN22" s="302"/>
      <c r="AO22" s="302"/>
      <c r="AP22" s="302" t="s">
        <v>372</v>
      </c>
      <c r="AQ22" s="302"/>
      <c r="AR22" s="302" t="s">
        <v>373</v>
      </c>
      <c r="AS22" s="302" t="s">
        <v>374</v>
      </c>
      <c r="AT22" s="302" t="s">
        <v>375</v>
      </c>
      <c r="AU22" s="302" t="s">
        <v>376</v>
      </c>
      <c r="AV22" s="305" t="s">
        <v>377</v>
      </c>
    </row>
    <row r="23" spans="1:113" ht="15.75">
      <c r="A23" s="320"/>
      <c r="B23" s="322"/>
      <c r="C23" s="320"/>
      <c r="D23" s="320"/>
      <c r="E23" s="309" t="s">
        <v>378</v>
      </c>
      <c r="F23" s="311" t="s">
        <v>46</v>
      </c>
      <c r="G23" s="311" t="s">
        <v>45</v>
      </c>
      <c r="H23" s="311" t="s">
        <v>44</v>
      </c>
      <c r="I23" s="313" t="s">
        <v>379</v>
      </c>
      <c r="J23" s="313" t="s">
        <v>380</v>
      </c>
      <c r="K23" s="313" t="s">
        <v>381</v>
      </c>
      <c r="L23" s="311" t="s">
        <v>334</v>
      </c>
      <c r="M23" s="320"/>
      <c r="N23" s="320"/>
      <c r="O23" s="320"/>
      <c r="P23" s="302"/>
      <c r="Q23" s="302"/>
      <c r="R23" s="302"/>
      <c r="S23" s="315" t="s">
        <v>1</v>
      </c>
      <c r="T23" s="315" t="s">
        <v>382</v>
      </c>
      <c r="U23" s="317"/>
      <c r="V23" s="317"/>
      <c r="W23" s="302"/>
      <c r="X23" s="302"/>
      <c r="Y23" s="302"/>
      <c r="Z23" s="302"/>
      <c r="AA23" s="302"/>
      <c r="AB23" s="302"/>
      <c r="AC23" s="302"/>
      <c r="AD23" s="302"/>
      <c r="AE23" s="302"/>
      <c r="AF23" s="302" t="s">
        <v>383</v>
      </c>
      <c r="AG23" s="302"/>
      <c r="AH23" s="302" t="s">
        <v>384</v>
      </c>
      <c r="AI23" s="302"/>
      <c r="AJ23" s="303" t="s">
        <v>385</v>
      </c>
      <c r="AK23" s="303" t="s">
        <v>386</v>
      </c>
      <c r="AL23" s="303" t="s">
        <v>387</v>
      </c>
      <c r="AM23" s="303" t="s">
        <v>388</v>
      </c>
      <c r="AN23" s="303" t="s">
        <v>389</v>
      </c>
      <c r="AO23" s="303" t="s">
        <v>390</v>
      </c>
      <c r="AP23" s="303" t="s">
        <v>391</v>
      </c>
      <c r="AQ23" s="307" t="s">
        <v>382</v>
      </c>
      <c r="AR23" s="302"/>
      <c r="AS23" s="302"/>
      <c r="AT23" s="302"/>
      <c r="AU23" s="302"/>
      <c r="AV23" s="306"/>
    </row>
    <row r="24" spans="1:113" ht="47.25">
      <c r="A24" s="304"/>
      <c r="B24" s="323"/>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52" t="s">
        <v>392</v>
      </c>
      <c r="AG24" s="152" t="s">
        <v>393</v>
      </c>
      <c r="AH24" s="153" t="s">
        <v>1</v>
      </c>
      <c r="AI24" s="153" t="s">
        <v>382</v>
      </c>
      <c r="AJ24" s="304"/>
      <c r="AK24" s="304"/>
      <c r="AL24" s="304"/>
      <c r="AM24" s="304"/>
      <c r="AN24" s="304"/>
      <c r="AO24" s="304"/>
      <c r="AP24" s="304"/>
      <c r="AQ24" s="308"/>
      <c r="AR24" s="302"/>
      <c r="AS24" s="302"/>
      <c r="AT24" s="302"/>
      <c r="AU24" s="302"/>
      <c r="AV24" s="306"/>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90">
      <c r="A26" s="156">
        <v>1</v>
      </c>
      <c r="B26" s="157" t="s">
        <v>397</v>
      </c>
      <c r="C26" s="157" t="s">
        <v>394</v>
      </c>
      <c r="D26" s="156">
        <f>'3.3. паспорт описание'!C29</f>
        <v>2026</v>
      </c>
      <c r="E26" s="156" t="s">
        <v>285</v>
      </c>
      <c r="F26" s="156" t="s">
        <v>285</v>
      </c>
      <c r="G26" s="210">
        <v>0.25</v>
      </c>
      <c r="H26" s="156" t="s">
        <v>285</v>
      </c>
      <c r="I26" s="216">
        <v>0.46</v>
      </c>
      <c r="J26" s="156" t="s">
        <v>285</v>
      </c>
      <c r="K26" s="210">
        <v>0.05</v>
      </c>
      <c r="L26" s="156" t="s">
        <v>285</v>
      </c>
      <c r="M26" s="157" t="s">
        <v>395</v>
      </c>
      <c r="N26" s="157" t="s">
        <v>419</v>
      </c>
      <c r="O26" s="157"/>
      <c r="P26" s="156"/>
      <c r="Q26" s="157"/>
      <c r="R26" s="158"/>
      <c r="S26" s="159"/>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c r="AR26" s="160"/>
      <c r="AS26" s="160"/>
      <c r="AT26" s="160"/>
      <c r="AU26" s="157" t="s">
        <v>285</v>
      </c>
      <c r="AV26" s="157"/>
    </row>
    <row r="28" spans="1:113" s="25" customFormat="1" ht="15.75">
      <c r="B28" s="76"/>
      <c r="C28" s="76"/>
      <c r="D28" s="76"/>
      <c r="E28" s="76"/>
      <c r="F28" s="76" t="s">
        <v>291</v>
      </c>
      <c r="G28" s="76"/>
      <c r="H28" s="26"/>
      <c r="I28" s="26"/>
      <c r="J28" s="76"/>
      <c r="K28" s="76"/>
      <c r="L28" s="76"/>
      <c r="M28" s="76"/>
      <c r="N28" s="76"/>
      <c r="O28" s="76"/>
      <c r="P28" s="76" t="s">
        <v>403</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36" sqref="B36"/>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29" t="str">
        <f>'1. паспорт местоположение'!A5:C5</f>
        <v>Год раскрытия информации: ___2026______ год</v>
      </c>
      <c r="B5" s="329"/>
      <c r="C5" s="38"/>
      <c r="D5" s="38"/>
      <c r="E5" s="38"/>
      <c r="F5" s="38"/>
      <c r="G5" s="38"/>
    </row>
    <row r="6" spans="1:7" ht="18.75">
      <c r="A6" s="130"/>
      <c r="B6" s="130"/>
      <c r="C6" s="130"/>
      <c r="D6" s="130"/>
      <c r="E6" s="130"/>
      <c r="F6" s="130"/>
      <c r="G6" s="130"/>
    </row>
    <row r="7" spans="1:7" ht="18.75">
      <c r="A7" s="240" t="s">
        <v>6</v>
      </c>
      <c r="B7" s="240"/>
      <c r="C7" s="102"/>
      <c r="D7" s="102"/>
      <c r="E7" s="102"/>
      <c r="F7" s="102"/>
      <c r="G7" s="102"/>
    </row>
    <row r="8" spans="1:7" ht="18.75">
      <c r="A8" s="102"/>
      <c r="B8" s="102"/>
      <c r="C8" s="102"/>
      <c r="D8" s="102"/>
      <c r="E8" s="102"/>
      <c r="F8" s="102"/>
      <c r="G8" s="102"/>
    </row>
    <row r="9" spans="1:7">
      <c r="A9" s="274" t="str">
        <f>'1. паспорт местоположение'!A9:C9</f>
        <v>АО "Электросети Кубани" филиал "Краснодарэлектросеть"</v>
      </c>
      <c r="B9" s="274"/>
      <c r="C9" s="138"/>
      <c r="D9" s="138"/>
      <c r="E9" s="138"/>
      <c r="F9" s="138"/>
      <c r="G9" s="138"/>
    </row>
    <row r="10" spans="1:7">
      <c r="A10" s="225" t="s">
        <v>5</v>
      </c>
      <c r="B10" s="225"/>
      <c r="C10" s="140"/>
      <c r="D10" s="140"/>
      <c r="E10" s="140"/>
      <c r="F10" s="140"/>
      <c r="G10" s="140"/>
    </row>
    <row r="11" spans="1:7" ht="18.75">
      <c r="A11" s="102"/>
      <c r="B11" s="102"/>
      <c r="C11" s="102"/>
      <c r="D11" s="102"/>
      <c r="E11" s="102"/>
      <c r="F11" s="102"/>
      <c r="G11" s="102"/>
    </row>
    <row r="12" spans="1:7" ht="30.75" customHeight="1">
      <c r="A12" s="274" t="str">
        <f>'1. паспорт местоположение'!A12:C12</f>
        <v>P_Кд_015541</v>
      </c>
      <c r="B12" s="274"/>
      <c r="C12" s="138"/>
      <c r="D12" s="138"/>
      <c r="E12" s="138"/>
      <c r="F12" s="138"/>
      <c r="G12" s="138"/>
    </row>
    <row r="13" spans="1:7">
      <c r="A13" s="225" t="s">
        <v>4</v>
      </c>
      <c r="B13" s="225"/>
      <c r="C13" s="140"/>
      <c r="D13" s="140"/>
      <c r="E13" s="140"/>
      <c r="F13" s="140"/>
      <c r="G13" s="140"/>
    </row>
    <row r="14" spans="1:7" ht="18.75">
      <c r="A14" s="6"/>
      <c r="B14" s="6"/>
      <c r="C14" s="6"/>
      <c r="D14" s="6"/>
      <c r="E14" s="6"/>
      <c r="F14" s="6"/>
      <c r="G14" s="6"/>
    </row>
    <row r="15" spans="1:7">
      <c r="A15" s="274" t="str">
        <f>'1. паспорт местоположение'!A15:C15</f>
        <v>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v>
      </c>
      <c r="B15" s="274"/>
      <c r="C15" s="138"/>
      <c r="D15" s="138"/>
      <c r="E15" s="138"/>
      <c r="F15" s="138"/>
      <c r="G15" s="138"/>
    </row>
    <row r="16" spans="1:7">
      <c r="A16" s="225" t="s">
        <v>3</v>
      </c>
      <c r="B16" s="225"/>
      <c r="C16" s="140"/>
      <c r="D16" s="140"/>
      <c r="E16" s="140"/>
      <c r="F16" s="140"/>
      <c r="G16" s="140"/>
    </row>
    <row r="17" spans="1:2">
      <c r="B17" s="46"/>
    </row>
    <row r="18" spans="1:2" ht="33.75" customHeight="1">
      <c r="A18" s="333" t="s">
        <v>396</v>
      </c>
      <c r="B18" s="333"/>
    </row>
    <row r="19" spans="1:2">
      <c r="B19" s="23"/>
    </row>
    <row r="20" spans="1:2" ht="16.5" thickBot="1">
      <c r="B20" s="47"/>
    </row>
    <row r="21" spans="1:2" ht="32.25" customHeight="1" thickBot="1">
      <c r="A21" s="48" t="s">
        <v>153</v>
      </c>
      <c r="B21" s="162" t="str">
        <f>A15</f>
        <v>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v>
      </c>
    </row>
    <row r="22" spans="1:2" ht="16.5" thickBot="1">
      <c r="A22" s="48" t="s">
        <v>154</v>
      </c>
      <c r="B22" s="93" t="str">
        <f>'1. паспорт местоположение'!C27</f>
        <v>г. Краснодар</v>
      </c>
    </row>
    <row r="23" spans="1:2" ht="16.5" thickBot="1">
      <c r="A23" s="48" t="s">
        <v>150</v>
      </c>
      <c r="B23" s="82" t="s">
        <v>399</v>
      </c>
    </row>
    <row r="24" spans="1:2" ht="16.5" thickBot="1">
      <c r="A24" s="48" t="s">
        <v>155</v>
      </c>
      <c r="B24" s="156" t="s">
        <v>285</v>
      </c>
    </row>
    <row r="25" spans="1:2" ht="16.5" thickBot="1">
      <c r="A25" s="49" t="s">
        <v>156</v>
      </c>
      <c r="B25" s="93">
        <f>'3.3. паспорт описание'!C29</f>
        <v>2026</v>
      </c>
    </row>
    <row r="26" spans="1:2" ht="16.5" thickBot="1">
      <c r="A26" s="50" t="s">
        <v>157</v>
      </c>
      <c r="B26" s="94" t="s">
        <v>398</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3.4308909999999999</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414</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0" t="s">
        <v>285</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3"/>
      <c r="B79" s="194"/>
    </row>
    <row r="80" spans="1:2" ht="18.75">
      <c r="A80" s="289" t="s">
        <v>402</v>
      </c>
      <c r="B80" s="289"/>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2026-08-05T06:29:07Z</dcterms:modified>
</cp:coreProperties>
</file>